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essvid\Desktop\Documentos Finales SG-SST Institucion Educativa Ana Joaquina Rodriguez\Documento Principal\Documentos Anexos\"/>
    </mc:Choice>
  </mc:AlternateContent>
  <bookViews>
    <workbookView xWindow="0" yWindow="0" windowWidth="20490" windowHeight="7755" firstSheet="5" activeTab="7"/>
  </bookViews>
  <sheets>
    <sheet name="Matriz De Indicadores" sheetId="1" r:id="rId1"/>
    <sheet name="Evaluación Inicial " sheetId="2" r:id="rId2"/>
    <sheet name="Documentos" sheetId="4" r:id="rId3"/>
    <sheet name="Implementacion" sheetId="3" r:id="rId4"/>
    <sheet name="Accidentalidad" sheetId="8" r:id="rId5"/>
    <sheet name="Capacitaciones" sheetId="7" r:id="rId6"/>
    <sheet name="Evaluación Capacitaciones" sheetId="9" r:id="rId7"/>
    <sheet name="Auditoria #1" sheetId="5" r:id="rId8"/>
    <sheet name="Auditoria #2 y Mejoras" sheetId="6" r:id="rId9"/>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K14" i="9" l="1"/>
  <c r="G14" i="9" l="1"/>
  <c r="AP14" i="9"/>
  <c r="AO14" i="9"/>
  <c r="AN14" i="9"/>
  <c r="AM14" i="9"/>
  <c r="AL14" i="9"/>
  <c r="AJ14" i="9"/>
  <c r="AI14" i="9"/>
  <c r="AH14" i="9"/>
  <c r="AG14" i="9"/>
  <c r="AF14" i="9"/>
  <c r="AE14" i="9"/>
  <c r="AD14" i="9"/>
  <c r="AC14" i="9"/>
  <c r="AB14" i="9"/>
  <c r="AA14" i="9"/>
  <c r="Z14" i="9"/>
  <c r="Y14" i="9"/>
  <c r="X14" i="9"/>
  <c r="W14" i="9"/>
  <c r="V14" i="9"/>
  <c r="U14" i="9"/>
  <c r="T14" i="9"/>
  <c r="S14" i="9"/>
  <c r="R14" i="9"/>
  <c r="Q14" i="9"/>
  <c r="P14" i="9"/>
  <c r="O14" i="9"/>
  <c r="N14" i="9"/>
  <c r="M14" i="9"/>
  <c r="L14" i="9"/>
  <c r="K14" i="9"/>
  <c r="J14" i="9"/>
  <c r="I14" i="9"/>
  <c r="H14" i="9"/>
  <c r="C14" i="9"/>
  <c r="D14" i="9"/>
  <c r="E14" i="9"/>
  <c r="F14" i="9"/>
  <c r="B14" i="9"/>
  <c r="C12" i="7" l="1"/>
  <c r="B12" i="7"/>
  <c r="F23" i="2" l="1"/>
  <c r="B23" i="2"/>
  <c r="E22" i="2" s="1"/>
  <c r="G22" i="2" s="1"/>
  <c r="J22" i="2" s="1"/>
  <c r="E21" i="2" s="1"/>
  <c r="G21" i="2" s="1"/>
  <c r="J21" i="2" s="1"/>
  <c r="E20" i="2" s="1"/>
  <c r="G20" i="2" s="1"/>
  <c r="J20" i="2" s="1"/>
  <c r="E19" i="2" s="1"/>
  <c r="G19" i="2" s="1"/>
  <c r="J19" i="2" s="1"/>
  <c r="E18" i="2" s="1"/>
  <c r="G18" i="2" s="1"/>
  <c r="J18" i="2" s="1"/>
  <c r="E17" i="2"/>
  <c r="G17" i="2" s="1"/>
  <c r="D23" i="2" s="1"/>
  <c r="C23" i="2" s="1"/>
  <c r="F9" i="2"/>
  <c r="B9" i="2"/>
  <c r="E8" i="2" s="1"/>
  <c r="G8" i="2" s="1"/>
  <c r="J8" i="2" s="1"/>
  <c r="E7" i="2"/>
  <c r="G7" i="2" s="1"/>
  <c r="J7" i="2" s="1"/>
  <c r="D9" i="2" s="1"/>
  <c r="E6" i="2" s="1"/>
  <c r="G6" i="2" s="1"/>
  <c r="J6" i="2" s="1"/>
  <c r="E5" i="2" s="1"/>
  <c r="G5" i="2" l="1"/>
  <c r="E9" i="2"/>
  <c r="G23" i="2"/>
  <c r="J17" i="2"/>
  <c r="C9" i="2"/>
  <c r="G9" i="2" l="1"/>
  <c r="J5" i="2"/>
  <c r="L12" i="1" l="1"/>
  <c r="D17" i="4"/>
  <c r="D7" i="7" l="1"/>
  <c r="D6" i="7"/>
  <c r="D9" i="7"/>
  <c r="D5" i="7"/>
  <c r="D2" i="7"/>
  <c r="D3" i="7"/>
  <c r="D10" i="7"/>
  <c r="D11" i="7"/>
  <c r="D8" i="7"/>
  <c r="D4" i="7"/>
  <c r="D12" i="7" l="1"/>
  <c r="L6" i="1"/>
  <c r="B17" i="4"/>
  <c r="D36" i="3"/>
  <c r="C36" i="3"/>
  <c r="B36" i="3"/>
  <c r="L8" i="1" s="1"/>
  <c r="H3" i="4" l="1"/>
  <c r="H5" i="4" s="1"/>
</calcChain>
</file>

<file path=xl/sharedStrings.xml><?xml version="1.0" encoding="utf-8"?>
<sst xmlns="http://schemas.openxmlformats.org/spreadsheetml/2006/main" count="352" uniqueCount="248">
  <si>
    <t>Implementar el  Sistema de Gestión de la Seguridad y Salud en el Trabajo en la Institución Educativa Rural Ana Joaquina Rodríguez de acuerdo a los lineamientos de la NTC-OHSAS 18001: 2007, lo que permitirá brindar a la comunidad docente, administrativos y estudiantes, un ambiente seguro de trabajo a través de una cultura de auto-cuidado y bienestar.</t>
  </si>
  <si>
    <t>Objetivo General SGSST</t>
  </si>
  <si>
    <t>Objetivos Del SGSST</t>
  </si>
  <si>
    <t>Elaborar el diagnóstico inicial para la implementación del SGSST en la Institución Educativa Rural Ana Joaquina Rodríguez a través de la aplicación del ejercicio de evaluación del decreto 1443 de 2014.</t>
  </si>
  <si>
    <t>Establecer las medidas de documentación e implementación dentro del Sistema de Gestión de la Seguridad y Salud en el Trabajo de la Institución Educativa Rural Ana Joaquina Rodríguez.</t>
  </si>
  <si>
    <t>Nombre De Indicador</t>
  </si>
  <si>
    <t xml:space="preserve">Evaluación Inicial </t>
  </si>
  <si>
    <t>Meta</t>
  </si>
  <si>
    <t>Mensual</t>
  </si>
  <si>
    <t>Bimensual</t>
  </si>
  <si>
    <t>Trimestral</t>
  </si>
  <si>
    <t>Semestral</t>
  </si>
  <si>
    <t>Anual</t>
  </si>
  <si>
    <t>¿Cómo se mide?</t>
  </si>
  <si>
    <t>Porcentaje Cumplido</t>
  </si>
  <si>
    <t>Responsables</t>
  </si>
  <si>
    <t xml:space="preserve">Capacitaciones </t>
  </si>
  <si>
    <t>Capacitar al personal docente y administrativos sobre los aspectos relevantes para el manejo de emergencias y riesgos inherentes a los procesos propios de la actividad educativa.</t>
  </si>
  <si>
    <t>Auditoria #1</t>
  </si>
  <si>
    <t>Verificar el estado del avance del sistema a través dos auditorías en las fases de implementación y desarrollo del SGSST y una revisión por la dirección generando las acciones de mejoras pertinentes.</t>
  </si>
  <si>
    <t>Elaborar diagnostico para conocer el estado inicial del SG-SST de la Educativa Rural Ana Joaquina Rodríguez</t>
  </si>
  <si>
    <t>Realizar Documentos requeridos para el SG-SST en la Institución Educativa Rural Ana Joaquina Rodríguez</t>
  </si>
  <si>
    <t>Sensibilizar y capacitar al personal docente y administrativo de la Institución Educativa Rural Ana Joaquina Rodríguez sobre los procedimientos para la implementación del SG-SST</t>
  </si>
  <si>
    <t>Auditoria #2 y Mejoras</t>
  </si>
  <si>
    <t>Verificar el estado del avance del sistema a través de la primera auditoria</t>
  </si>
  <si>
    <t>Documentos</t>
  </si>
  <si>
    <t>Nombre Del Documento</t>
  </si>
  <si>
    <t>Política de SGSST</t>
  </si>
  <si>
    <t>Reglamento De Higiene &amp; Seguridad Industrial</t>
  </si>
  <si>
    <t>Matriz De Riesgos</t>
  </si>
  <si>
    <t>Matriz Legal</t>
  </si>
  <si>
    <t>Matriz De Roles &amp; Responsabilidades</t>
  </si>
  <si>
    <t>Plan Integral De Emergencias</t>
  </si>
  <si>
    <t>Procedimientos De Reporte</t>
  </si>
  <si>
    <t>Plan De Ayuda Mutua</t>
  </si>
  <si>
    <t>Diagnostico de las condiciones de salud y perfil de salud</t>
  </si>
  <si>
    <t xml:space="preserve">Total </t>
  </si>
  <si>
    <t xml:space="preserve">Sin Realizar </t>
  </si>
  <si>
    <t>Documentos Requeridos</t>
  </si>
  <si>
    <t>Estado De Documento</t>
  </si>
  <si>
    <t>Porcentaje Terminado:</t>
  </si>
  <si>
    <t>Total estado de los documentos</t>
  </si>
  <si>
    <t>Porcentaje</t>
  </si>
  <si>
    <t>Total</t>
  </si>
  <si>
    <t>Nombre De Actividad</t>
  </si>
  <si>
    <t>Elaboradores del proyecto</t>
  </si>
  <si>
    <t xml:space="preserve">Elaboración del diagnóstico inicial para la implementación del Sistema de Gestión de la Seguridad y Salud en el Trabajo </t>
  </si>
  <si>
    <t>Aplicación del ejercicio de evaluación del Decreto 1443 de 2014  (Herramienta Metodológica)</t>
  </si>
  <si>
    <t>Documentación de Plan de trabajo resultado del ejercicio de aplicación del Decreto 1443 de 2014</t>
  </si>
  <si>
    <t>Realizar la Política de Seguridad y Salud en el Trabajo</t>
  </si>
  <si>
    <t>Revisión - aprobación por la Dirección y socialización a todo el personal</t>
  </si>
  <si>
    <t>Realización del Reglamento de Higiene y Seguridad Industrial</t>
  </si>
  <si>
    <t>Capacitación Aspectos Generales del Comité Paritario de Seguridad y Salud en el Trabajo (COPASST)</t>
  </si>
  <si>
    <t>Conformación del COPASST</t>
  </si>
  <si>
    <t>Capacitación Aspectos Generales del Comité de Convivencia Laboral COMCONLAB</t>
  </si>
  <si>
    <t>Conformación del COMCONLAB</t>
  </si>
  <si>
    <t>Realización de la Matriz de Riesgos Identificación de Peligros - evaluación y valoración de riesgos.</t>
  </si>
  <si>
    <t>Aplicación de encuestas para definir condiciones de salud y perfil sociodemográfico.</t>
  </si>
  <si>
    <t>Realización de la Matriz Legal</t>
  </si>
  <si>
    <t>Realización de la Matriz de Roles y Responsabilidades dentro del SGSST.</t>
  </si>
  <si>
    <t>Evaluación Ergonómica de Puestos de Trabajo</t>
  </si>
  <si>
    <t>Realizar procedimiento para Reporte de Accidentes laborales y enfermedad Común.</t>
  </si>
  <si>
    <t>Realización del documento del Plan Integral de Emergencias - Identificando Amenazas y Vulnerabilidad.</t>
  </si>
  <si>
    <t>Demarcación de áreas y rutas de evacuación.</t>
  </si>
  <si>
    <t>Demarcación y ubicación de equipos contraincendios (Extintores)</t>
  </si>
  <si>
    <t>Ubicación de Botiquín de Primeros Auxilios y Camilla</t>
  </si>
  <si>
    <t>Realización del Plan de Ayuda Mutua</t>
  </si>
  <si>
    <t>Socialización del Plan Integral de Emergencias</t>
  </si>
  <si>
    <t>Realización de Simulacro de evacuación</t>
  </si>
  <si>
    <t>Realización de Programa de Inspecciones y sus correspondientes formatos.</t>
  </si>
  <si>
    <t>AUDITORIA N° 1</t>
  </si>
  <si>
    <t>Realización de Matriz de Indicadores y análisis - Trimestral</t>
  </si>
  <si>
    <t xml:space="preserve">Elaboración del documento del SGSST </t>
  </si>
  <si>
    <t>AUDITORIA N°2 Revisión por la Dirección y Plan de Mejoramiento</t>
  </si>
  <si>
    <t>Socialización del SGSST</t>
  </si>
  <si>
    <t>Evaluación y Resultados</t>
  </si>
  <si>
    <t>Actividades Realizadas</t>
  </si>
  <si>
    <t>Actividades Sin Realizar</t>
  </si>
  <si>
    <t xml:space="preserve">Documento del SGSST </t>
  </si>
  <si>
    <t>Desarrollar actividades para la Implementar el Sistema de GS-SST en Institución Educativa Rural Ana Joaquina Rodríguez</t>
  </si>
  <si>
    <t>Documento Realizado</t>
  </si>
  <si>
    <t>Total Actividades Programadas</t>
  </si>
  <si>
    <t>Accidentalidad</t>
  </si>
  <si>
    <t>HHT=Numero de Horas Hombre Trabajadas</t>
  </si>
  <si>
    <t>#A.T= Numero de accidentes de trabajo</t>
  </si>
  <si>
    <t>Tasa Accidentalidad (T.A)</t>
  </si>
  <si>
    <t xml:space="preserve">HHP=Numero Horas Hombre Programadas </t>
  </si>
  <si>
    <t>Corresponde a la relación entre los índices de frecuencia y severidad de Accidentes de Trabajo con Incapacidad. Es un índice global de comportamiento de lesiones incapacitantes que no tiene unidad, su utilidad radica en la comparación entre diferentes períodos.</t>
  </si>
  <si>
    <t xml:space="preserve">Relación del número de casos de accidentes de trabajo, ocurridos durante el período con el número promedio de trabajadores en el mismo período 
</t>
  </si>
  <si>
    <t xml:space="preserve">FRECUENCIA DE MEDICIÓN </t>
  </si>
  <si>
    <t xml:space="preserve">Anual </t>
  </si>
  <si>
    <t>¿Cómo se interpreta?</t>
  </si>
  <si>
    <t>este indicador no tiene unidad ni interpretación definidas, simplemente se puede manejar estableciendo comparaciones con el ILI de empresas del mismo sector o en la misma empresa con dos o más periodos.</t>
  </si>
  <si>
    <t>Por cada N trabajadores en la institución Educativa Ana Joaquina R. se presentan N Accidentes de Trabajo en el año</t>
  </si>
  <si>
    <t>Por cada N trabajadores expuestos se presentan N accidentes en el período.</t>
  </si>
  <si>
    <t>AVANCE EN EL CICLO PHVA</t>
  </si>
  <si>
    <t>Elemento</t>
  </si>
  <si>
    <t>Puntaje obtenido en evidencia</t>
  </si>
  <si>
    <t>Puntaje obtenido en implementación</t>
  </si>
  <si>
    <t>% Implementación</t>
  </si>
  <si>
    <t>Valor máximo en la evidencia</t>
  </si>
  <si>
    <t>valor máximo en la implementación</t>
  </si>
  <si>
    <t>PLANEAR</t>
  </si>
  <si>
    <t>HACER</t>
  </si>
  <si>
    <t>VERIFICAR</t>
  </si>
  <si>
    <t>ACTUAR</t>
  </si>
  <si>
    <t>AVANCE POR CAPITULOS</t>
  </si>
  <si>
    <t>Capitulo II</t>
  </si>
  <si>
    <t>Capitulo III</t>
  </si>
  <si>
    <t>Capitulo IV</t>
  </si>
  <si>
    <t>Capitulo V</t>
  </si>
  <si>
    <t>Capitulo VI</t>
  </si>
  <si>
    <t>Capitulo VII</t>
  </si>
  <si>
    <t># De Asistentes</t>
  </si>
  <si>
    <t># De Personas a capacitar</t>
  </si>
  <si>
    <t>MATRIZ DE INDICADORES DE ACTIVIDADES DE SEGURIDAD Y SALUD EN EL TRABAJO INSTITUCIÓN EDUCATIVA RURAL ANA JOAQUINA RODRIGUEZ</t>
  </si>
  <si>
    <t>Ítem(s)</t>
  </si>
  <si>
    <t>Ponderación del Ítem</t>
  </si>
  <si>
    <t>% de Implementación del Ítem</t>
  </si>
  <si>
    <t>Descripción Del Indicador</t>
  </si>
  <si>
    <t xml:space="preserve">Medición </t>
  </si>
  <si>
    <t>Implementación</t>
  </si>
  <si>
    <t>Aplicar la segunda auditoria junto con la dirección para realizar propuestas de mejoras del SG-SST</t>
  </si>
  <si>
    <t xml:space="preserve">Elaboradores del proyecto / Dirección </t>
  </si>
  <si>
    <t>*Ver Archivo anexo "Diagnostico Inicial (Auto Evaluación Decreto 1443)" para ver la información completa</t>
  </si>
  <si>
    <t>Porcentaje Sin Realizar:</t>
  </si>
  <si>
    <t>Programa De Inducción, Capacitación &amp; Entrenamiento</t>
  </si>
  <si>
    <t>Perfil Sociodemográfico</t>
  </si>
  <si>
    <t>Estándares De Seguridad</t>
  </si>
  <si>
    <t>Programa De Inspección Planeada</t>
  </si>
  <si>
    <t>Realización del Plan de Inducción y re inducción para el personal nuevo</t>
  </si>
  <si>
    <t>Realización de Estándares de Seguridad</t>
  </si>
  <si>
    <t>Definición</t>
  </si>
  <si>
    <t>Términos</t>
  </si>
  <si>
    <t>Índice de Frecuencia de Accidentes de Trabajo (IFAT)</t>
  </si>
  <si>
    <t>Índice de Severidad de Accidentes de Trabajo (ISAT)</t>
  </si>
  <si>
    <t>por N horas trabajadas al año se pierden por accidente de trabajo N días</t>
  </si>
  <si>
    <t>Índice de Lesiones Incapacitantes por A.T (ILIAT)</t>
  </si>
  <si>
    <t>Índice de Frecuencia de Ausentismo (IFA)</t>
  </si>
  <si>
    <t>Índice de Severidad del Ausentismo (ISA)</t>
  </si>
  <si>
    <t>Es la relación entre los días de incapacidad por enfermedad común y el total de HHT, multiplicado por k</t>
  </si>
  <si>
    <t>por N horas programadas en el año se pierden N días por incapacidad de enfermedad común ( N horas)</t>
  </si>
  <si>
    <t>Tema De Capacitación</t>
  </si>
  <si>
    <t xml:space="preserve">% De Cumplimiento De Capacitación </t>
  </si>
  <si>
    <t>Socialización de la política del SG-SST</t>
  </si>
  <si>
    <t>Socialización de la Matriz De Roles &amp; Responsabilidades</t>
  </si>
  <si>
    <t>Socialización de Estándares de seguridad</t>
  </si>
  <si>
    <t xml:space="preserve">Socialización de Procedimientos De Reporte e investigación </t>
  </si>
  <si>
    <t>Capacitación de primeros auxilios para actividades de simulacro</t>
  </si>
  <si>
    <t>X</t>
  </si>
  <si>
    <r>
      <rPr>
        <b/>
        <sz val="11"/>
        <color theme="1"/>
        <rFont val="Arial"/>
        <family val="2"/>
      </rPr>
      <t xml:space="preserve">1. UTILIDAD DE LOS CONTENIDOS ABORDADOS EN EL CURSO. </t>
    </r>
    <r>
      <rPr>
        <sz val="11"/>
        <color theme="1"/>
        <rFont val="Arial"/>
        <family val="2"/>
      </rPr>
      <t>Importancia y utilidad que han tenido para usted los temas tratados en el curso.</t>
    </r>
  </si>
  <si>
    <t>Grado De Satisfacción</t>
  </si>
  <si>
    <r>
      <t>1.</t>
    </r>
    <r>
      <rPr>
        <b/>
        <sz val="10"/>
        <color theme="1"/>
        <rFont val="Arial"/>
        <family val="2"/>
      </rPr>
      <t xml:space="preserve"> UTILIDAD DE LOS CONTENIDOS ABORDADOS EN EL CURSO. </t>
    </r>
    <r>
      <rPr>
        <sz val="10"/>
        <color theme="1"/>
        <rFont val="Arial"/>
        <family val="2"/>
      </rPr>
      <t>Importancia y utilidad que han tenido para usted los temas tratados en el curso.</t>
    </r>
  </si>
  <si>
    <r>
      <rPr>
        <b/>
        <sz val="11"/>
        <color theme="1"/>
        <rFont val="Arial"/>
        <family val="2"/>
      </rPr>
      <t xml:space="preserve">3. GRADO DE MOTIVACIÓN DEL RELATOR. </t>
    </r>
    <r>
      <rPr>
        <sz val="11"/>
        <color theme="1"/>
        <rFont val="Arial"/>
        <family val="2"/>
      </rPr>
      <t xml:space="preserve"> Nivel de participación y de motivación ofrecido por el relator fue:</t>
    </r>
  </si>
  <si>
    <r>
      <rPr>
        <b/>
        <sz val="10"/>
        <color theme="1"/>
        <rFont val="Arial"/>
        <family val="2"/>
      </rPr>
      <t xml:space="preserve">3. GRADO DE MOTIVACIÓN DEL RELATOR. </t>
    </r>
    <r>
      <rPr>
        <sz val="10"/>
        <color theme="1"/>
        <rFont val="Arial"/>
        <family val="2"/>
      </rPr>
      <t xml:space="preserve"> Nivel de participación y de motivación ofrecido por el relator fue:</t>
    </r>
  </si>
  <si>
    <r>
      <rPr>
        <b/>
        <sz val="11"/>
        <color theme="1"/>
        <rFont val="Arial"/>
        <family val="2"/>
      </rPr>
      <t xml:space="preserve">4. CLARIDAD DE LA EXPOSICIÓN. </t>
    </r>
    <r>
      <rPr>
        <sz val="11"/>
        <color theme="1"/>
        <rFont val="Arial"/>
        <family val="2"/>
      </rPr>
      <t>Respecto al lenguaje y orden dado al curso</t>
    </r>
  </si>
  <si>
    <r>
      <rPr>
        <b/>
        <sz val="10"/>
        <color theme="1"/>
        <rFont val="Arial"/>
        <family val="2"/>
      </rPr>
      <t xml:space="preserve">4. CLARIDAD DE LA EXPOSICIÓN. </t>
    </r>
    <r>
      <rPr>
        <sz val="10"/>
        <color theme="1"/>
        <rFont val="Arial"/>
        <family val="2"/>
      </rPr>
      <t>Respecto al lenguaje y orden dado al curso</t>
    </r>
  </si>
  <si>
    <r>
      <rPr>
        <b/>
        <sz val="10"/>
        <color theme="1"/>
        <rFont val="Arial"/>
        <family val="2"/>
      </rPr>
      <t xml:space="preserve">5. NIVEL DE ASIMILACION Y COMPROMISO PERSONAL CON LOS TEMAS ABORDADOS. </t>
    </r>
    <r>
      <rPr>
        <sz val="10"/>
        <color theme="1"/>
        <rFont val="Arial"/>
        <family val="2"/>
      </rPr>
      <t>Evalúese a usted mismo en el grado de motivación e interés personal para atender y seguir el tema y sus actividades.</t>
    </r>
  </si>
  <si>
    <t>Promedio</t>
  </si>
  <si>
    <r>
      <rPr>
        <b/>
        <sz val="10"/>
        <color theme="1"/>
        <rFont val="Arial"/>
        <family val="2"/>
      </rPr>
      <t xml:space="preserve">2. METODOLOGIA UTILIZADA EN EL CURSO. </t>
    </r>
    <r>
      <rPr>
        <sz val="10"/>
        <color theme="1"/>
        <rFont val="Arial"/>
        <family val="2"/>
      </rPr>
      <t>Respecto a los métodos y estrategias utilizadas por el relator para  impartir los contenidos fue.</t>
    </r>
  </si>
  <si>
    <r>
      <rPr>
        <b/>
        <sz val="11"/>
        <color theme="1"/>
        <rFont val="Arial"/>
        <family val="2"/>
      </rPr>
      <t>2. METODOLOGIA UTILIZADA EN EL CURSO</t>
    </r>
    <r>
      <rPr>
        <sz val="11"/>
        <color theme="1"/>
        <rFont val="Arial"/>
        <family val="2"/>
      </rPr>
      <t>. Respecto a los métodos y estrategias utilizadas por el relator para  impartir los contenidos fue.</t>
    </r>
  </si>
  <si>
    <t>Resultados de la evaluación.</t>
  </si>
  <si>
    <t>Evaluación.</t>
  </si>
  <si>
    <t>Resultado.</t>
  </si>
  <si>
    <t xml:space="preserve">7. INFRAESTRUCTURA Y COMODIDAD DEL LUGAR DE CAPACITACIÓN </t>
  </si>
  <si>
    <t>De la totalidad de 18 personas que asistieron a las capacitaciones programadas, se determino que en promedio 15  las cuales representan el 83%, estuvieron muy satisfechas con los contenidos y el nivel de importancia de las capacitaciones realizadas, lo que quiere decir que los temas fueron concretos y bien recibidos por el personal de la institución.</t>
  </si>
  <si>
    <t>De la totalidad de 18 personas que asistieron a las capacitaciones programadas, se determino que en promedio 17  las cuales representan el 94%, estuvieron muy satisfechas con la actitud mostrada por los relatores, lo que quiere decir que las capacitaciones fueron impartidas con actitud positiva y participacion adecuada por parte de los relatores.</t>
  </si>
  <si>
    <t>De la totalidad de 18 personas que asistieron a las capacitaciones programadas, se determino que en promedio 15  las cuales representan el 83%, estuvieron muy satisfechas con la claridad de las exposciones y el lenguaje utilizado por los relatores, lo que quiere decir que el lenguaje, la terminologia y los temas tratados por los relatores fueron claros e impartidos de manera adecuada.</t>
  </si>
  <si>
    <t>De la totalidad de 18 personas que asistieron a las capacitaciones programadas, se determino que en promedio 17  las cuales representan el 94%, estuvieron muy satisfechas con la asimilacion de los temas impartidos, lo que quiere decir que estan comprometidos con estos y muestran un nivel de interes elevado con la particion y el seguimiento de los temas vistos.</t>
  </si>
  <si>
    <t>6. CALIDAD DEL MATERIAL ENTREGADO</t>
  </si>
  <si>
    <t>De la totalidad de 18 personas que asistieron a las capacitaciones programadas, se determino que el 100% de estas estuvieron muy satisfechas con el material entregado en las capacitaciones, lo que quiere decir que se entrego un material de excelente calidad para cada uno de los asistentes.</t>
  </si>
  <si>
    <t>6. CALIDAD DEL MATERIAL ENTREGADO.</t>
  </si>
  <si>
    <t>7. INFRAESTRUCTURA Y COMODIDAD DEL LUGAR DE CAPACITACIÓN.</t>
  </si>
  <si>
    <t>8. CUMPLIMIENTO DEL HORARIO Y DEL PROGRAMA.</t>
  </si>
  <si>
    <t>De la totalidad de 18 personas que asistieron a las capacitaciones programadas, se determino que en promedio 15  las cuales representan el 83%, estuvieron muy satisfechas con la infraestructura y comodidad del lugar de la capasitacion, lo que quiere decir que las capacitaciones se realizaron en un ambiente comodo y agradable para los asistentes.</t>
  </si>
  <si>
    <t>De la totalidad de 18 personas que asistieron a las capacitaciones programadas, se determino que en promedio 16  las cuales representan el 89%, estuvieron muy satisfechas con la metodologia utilizada y las estrategias implementadas para impartir los contenidos de las capacitaciones, lo que quiere decir que los capacitores se prepararon adecuadamente y mostraron un manejo acertivo de los temas relacionados a las capacitaciones realizadas.</t>
  </si>
  <si>
    <r>
      <rPr>
        <b/>
        <sz val="11"/>
        <color theme="1"/>
        <rFont val="Arial"/>
        <family val="2"/>
      </rPr>
      <t xml:space="preserve">5. NIVEL DE ASIMILACION Y COMPROMISO PERSONAL CON LOS TEMAS ABORDADOS. </t>
    </r>
    <r>
      <rPr>
        <sz val="11"/>
        <color theme="1"/>
        <rFont val="Arial"/>
        <family val="2"/>
      </rPr>
      <t>Evalúese a usted mismo en el grado de motivación e interés personal para atender y seguir el tema y sus actividades.</t>
    </r>
  </si>
  <si>
    <t>De la totalidad de 18 personas que asistieron a las capacitaciones programadas, se determino que el 100% de estas estuvieron muy satisfechas con el cumpliento del horario y el programa para las capacitaciones, lo que quiere decir que las capcacitaciones se realizaron de forma puntual y como estaban previstas.</t>
  </si>
  <si>
    <t>Evaluación Capacitaciones</t>
  </si>
  <si>
    <t>Evaluar el grado de satisfaccion de las capacitaciones realizadas.</t>
  </si>
  <si>
    <t>Indicadores de Accidentalidad</t>
  </si>
  <si>
    <t>Indicadores de Ausentismo.</t>
  </si>
  <si>
    <t>Índice de Ausentismo (IA)</t>
  </si>
  <si>
    <t>Incluye Enfermedad Común, enfermedad profesional, accidente de trabajo y consulta de salud.</t>
  </si>
  <si>
    <t>Por N horas trabajadas al año se presentan N eventos incapacitantes por enfermedad común</t>
  </si>
  <si>
    <t>Indice de ausentismo laboral por accidente labora, enfermedad labora, enfermedad comun y consulta de salud</t>
  </si>
  <si>
    <t>Por N dias trabajados durante el año se prensentan N cantidad de trabajadores ausentes</t>
  </si>
  <si>
    <t>Medicion de indicadores</t>
  </si>
  <si>
    <t>Resultado</t>
  </si>
  <si>
    <t>Indicador Accidentalidad.</t>
  </si>
  <si>
    <t>Segunda Semana De Septiembre.</t>
  </si>
  <si>
    <t>Ultima Semana De Octubre.</t>
  </si>
  <si>
    <t>Tasa Incidenica (T.I)</t>
  </si>
  <si>
    <t>Representa el número de accidentes de trabajo ocurridos en el año por cada 100 trabajadores.</t>
  </si>
  <si>
    <t>Se refiere al número de días perdidos o cargados ocasionados por los accidentes de trabajo en un periodo determinado.</t>
  </si>
  <si>
    <t>K=Esta constante es igual a 36.000 y resulta de multiplicar 24 trabajadores en la institución que laboran 30 horas semanales por 50 semanas que tiene el año.</t>
  </si>
  <si>
    <t>* La segunda medicion de accidentalidad se realizo la ultima semana de Octubre antes de realizar la segunda auditoria programada, es decir que se evaluan las HHT para 37 dias laborales dando como resultado: 56 HHT y una constante K=1653</t>
  </si>
  <si>
    <t>* La medicion de accidentalidad se realizo la segunda semana de Septiembre antes de la primera auditoria programada, sin embargo el SG-SST se empezo a implementar a mediados de julio, es decir que se evaluan las HHT para 56 dias laborales dando como resultado: 84 HHT y una constante K=3750</t>
  </si>
  <si>
    <t>Diseñar métodos de medicación y control de accidentalidad y ausentismo laboral para el SG-SST de la institución educativa rural Ana Joaquina Rodríguez</t>
  </si>
  <si>
    <t>REFERENCIAS OHSAS 18001:2007</t>
  </si>
  <si>
    <t>NO CONFORMIDAD</t>
  </si>
  <si>
    <t>4.3.2 Requisitos legales y otros requisitos</t>
  </si>
  <si>
    <t>No Conformidad #1:</t>
  </si>
  <si>
    <t>La Institución Educativa no cuenta con Administradora de Riesgos Laborales ARL, el cual le aporta a la institución medidas para la seguridad y salud en el trabajo como el reporte de Accidente o Incidentes laborales.</t>
  </si>
  <si>
    <t>4.3.3 Objetivos y programas</t>
  </si>
  <si>
    <t xml:space="preserve">No Conformidad # 2 </t>
  </si>
  <si>
    <t>No existe un objetivo enfocado al mejoramiento continuo o a planes de mejora.</t>
  </si>
  <si>
    <t>4.4.1 Recursos, funciones, responsabilidad y autoridad</t>
  </si>
  <si>
    <t>No Conformidad #4.</t>
  </si>
  <si>
    <t>No se cuenta con profesional asignado que cumpla con el perfil técnico para el desarrollo de las funciones dentro del SG-SST.</t>
  </si>
  <si>
    <t>No Conformidad #5.</t>
  </si>
  <si>
    <t>No se cuenta con otros sistemas de gestión como (9000, 14000, 18000 entre otros.</t>
  </si>
  <si>
    <t>4.5.1 Medición y seguimiento del desempeño.</t>
  </si>
  <si>
    <t>No Conformidad # 6.</t>
  </si>
  <si>
    <t>No existe un procedimiento para la medición y seguimiento del desempeño.</t>
  </si>
  <si>
    <t>4.5.2 Investigación de incidentes, no conformidad, acción correctiva y acción preventiva.</t>
  </si>
  <si>
    <t>4.5.4 Auditoría interna.</t>
  </si>
  <si>
    <t>4.6 REVISIÓN POR PARTE DE LA DIRECCIÓN.</t>
  </si>
  <si>
    <t>No Conformidad # 7.</t>
  </si>
  <si>
    <t>No se ha realizado la revisión por parte de la dirección.</t>
  </si>
  <si>
    <t>ELEMENTOS DE LA NORMA OHSAS 18001:2007</t>
  </si>
  <si>
    <t>4.1 REQUISITOS GENERALES.</t>
  </si>
  <si>
    <t>4.2 POLÍTICA DE SST.</t>
  </si>
  <si>
    <t>4.3 PLANIFICACIÓN.</t>
  </si>
  <si>
    <t>4.3.1. Identificación de peligros, evaluación de riesgos y determinación de controles.</t>
  </si>
  <si>
    <t>4.3.2 Requisitos legales y otros requisitos.</t>
  </si>
  <si>
    <t>4.3.3 Objetivos y programas.</t>
  </si>
  <si>
    <t>4.4 IMPLEMENTACIÓN Y OPERACIÓN.</t>
  </si>
  <si>
    <t>4.4.1 Recursos, funciones, responsabilidad y autoridad.</t>
  </si>
  <si>
    <t>4.4.2 Competencia, formación y toma de conciencia.</t>
  </si>
  <si>
    <t>4.4.3 Comunicación, participación y consulta.</t>
  </si>
  <si>
    <t>4.4.4 Documentación.</t>
  </si>
  <si>
    <t>4.4.5 Control de documentos.</t>
  </si>
  <si>
    <t>4.4.6 Control operacional.</t>
  </si>
  <si>
    <t>4.4.7 Preparación y respuesta ante emergencias.</t>
  </si>
  <si>
    <t>4.5 VERIFICACIÓN.</t>
  </si>
  <si>
    <t xml:space="preserve">4.5.3 Registros. </t>
  </si>
  <si>
    <t>4.6 REVISIÓN POR LA DIRECCIÓN.</t>
  </si>
  <si>
    <t>INDICADOR</t>
  </si>
  <si>
    <t>PORCENTAJE</t>
  </si>
  <si>
    <t>8. ELEMENTOS A AUDITAR.</t>
  </si>
  <si>
    <t xml:space="preserve">RECOMENDACIÓN </t>
  </si>
  <si>
    <t xml:space="preserve">Se recomienda la afiliación a una entidad Administradora de Riesgos Laborales, ya esta puede brindar soporte en temas de Salud y Seguridad Laboral. </t>
  </si>
  <si>
    <t>No Conformidad #2.</t>
  </si>
  <si>
    <t>Se recomienda a la institución capacitar o contratar personal en temas de SG-SST.</t>
  </si>
  <si>
    <t>No Conformidad #3.</t>
  </si>
  <si>
    <t>Se recomienda a la institución aplicar otros sistemas de gestión para mejorar la calidad y los estándares de excelencia y medio ambiente de la misma.</t>
  </si>
  <si>
    <t>Procentaje De No Conformidades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</si>
</sst>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sz val="12"/>
      <color theme="1"/>
      <name val="Arial"/>
      <family val="2"/>
    </font>
    <font>
      <sz val="10"/>
      <color theme="1"/>
      <name val="Arial"/>
      <family val="2"/>
    </font>
    <font>
      <b/>
      <sz val="12"/>
      <color theme="1"/>
      <name val="Arial"/>
      <family val="2"/>
    </font>
    <font>
      <b/>
      <sz val="11"/>
      <color theme="1"/>
      <name val="Calibri"/>
      <family val="2"/>
      <scheme val="minor"/>
    </font>
    <font>
      <sz val="11"/>
      <color theme="1"/>
      <name val="Calibri"/>
      <family val="2"/>
      <scheme val="minor"/>
    </font>
    <font>
      <sz val="8"/>
      <name val="Arial"/>
      <family val="2"/>
    </font>
    <font>
      <sz val="12"/>
      <name val="Arial"/>
      <family val="2"/>
    </font>
    <font>
      <sz val="11"/>
      <color theme="1"/>
      <name val="Arial"/>
      <family val="2"/>
    </font>
    <font>
      <b/>
      <sz val="12"/>
      <name val="Arial"/>
      <family val="2"/>
    </font>
    <font>
      <b/>
      <i/>
      <sz val="12"/>
      <color theme="0"/>
      <name val="Calibri"/>
      <family val="2"/>
      <scheme val="minor"/>
    </font>
    <font>
      <i/>
      <sz val="10"/>
      <color theme="1"/>
      <name val="Calibri"/>
      <family val="2"/>
      <scheme val="minor"/>
    </font>
    <font>
      <sz val="16"/>
      <color rgb="FFFF0000"/>
      <name val="Calibri"/>
      <family val="2"/>
      <scheme val="minor"/>
    </font>
    <font>
      <sz val="11"/>
      <name val="Arial"/>
      <family val="2"/>
    </font>
    <font>
      <b/>
      <sz val="11"/>
      <color theme="1"/>
      <name val="Arial"/>
      <family val="2"/>
    </font>
    <font>
      <b/>
      <sz val="10"/>
      <color theme="1"/>
      <name val="Arial"/>
      <family val="2"/>
    </font>
    <font>
      <b/>
      <sz val="12"/>
      <color rgb="FF000000"/>
      <name val="Arial"/>
      <family val="2"/>
    </font>
  </fonts>
  <fills count="23">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theme="6"/>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rgb="FF92D05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009900"/>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FF66"/>
        <bgColor indexed="64"/>
      </patternFill>
    </fill>
    <fill>
      <patternFill patternType="solid">
        <fgColor theme="6" tint="0.59999389629810485"/>
        <bgColor indexed="64"/>
      </patternFill>
    </fill>
    <fill>
      <patternFill patternType="solid">
        <fgColor rgb="FFCC339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right/>
      <top style="thin">
        <color rgb="FF92D050"/>
      </top>
      <bottom style="thin">
        <color rgb="FF92D050"/>
      </bottom>
      <diagonal/>
    </border>
    <border>
      <left/>
      <right/>
      <top/>
      <bottom style="thin">
        <color rgb="FF92D050"/>
      </bottom>
      <diagonal/>
    </border>
    <border>
      <left style="double">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0" fontId="1" fillId="0" borderId="0"/>
    <xf numFmtId="9" fontId="6" fillId="0" borderId="0" applyFont="0" applyFill="0" applyBorder="0" applyAlignment="0" applyProtection="0"/>
  </cellStyleXfs>
  <cellXfs count="211">
    <xf numFmtId="0" fontId="0" fillId="0" borderId="0" xfId="0"/>
    <xf numFmtId="0" fontId="0"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xf numFmtId="9" fontId="0" fillId="0" borderId="0" xfId="0" applyNumberFormat="1"/>
    <xf numFmtId="0" fontId="0" fillId="0" borderId="1" xfId="0" applyBorder="1" applyAlignment="1">
      <alignment horizontal="center"/>
    </xf>
    <xf numFmtId="0" fontId="0" fillId="0" borderId="1" xfId="0" applyBorder="1"/>
    <xf numFmtId="0" fontId="2" fillId="0" borderId="4" xfId="0" applyFont="1" applyBorder="1"/>
    <xf numFmtId="0" fontId="2" fillId="0" borderId="1" xfId="0" applyFont="1" applyBorder="1"/>
    <xf numFmtId="0" fontId="2" fillId="0" borderId="2" xfId="0" applyFont="1" applyBorder="1"/>
    <xf numFmtId="0" fontId="4" fillId="0" borderId="0" xfId="0" applyFont="1" applyBorder="1" applyAlignment="1">
      <alignment vertical="center"/>
    </xf>
    <xf numFmtId="0" fontId="2" fillId="0" borderId="10" xfId="0" applyFont="1" applyBorder="1"/>
    <xf numFmtId="0" fontId="2" fillId="0" borderId="11" xfId="0" applyFont="1" applyBorder="1"/>
    <xf numFmtId="0" fontId="2" fillId="0" borderId="12" xfId="0" applyFont="1" applyBorder="1"/>
    <xf numFmtId="9" fontId="2" fillId="0" borderId="1" xfId="0" applyNumberFormat="1" applyFont="1" applyBorder="1"/>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justify" vertical="center" wrapText="1"/>
    </xf>
    <xf numFmtId="0" fontId="4" fillId="0" borderId="0" xfId="0" applyFont="1" applyFill="1" applyBorder="1" applyAlignment="1">
      <alignment vertical="center"/>
    </xf>
    <xf numFmtId="0" fontId="2" fillId="0" borderId="1" xfId="0" applyFont="1" applyFill="1" applyBorder="1" applyAlignment="1">
      <alignment horizontal="left"/>
    </xf>
    <xf numFmtId="0" fontId="2" fillId="0" borderId="1" xfId="0" applyFont="1" applyFill="1" applyBorder="1"/>
    <xf numFmtId="0" fontId="2" fillId="0" borderId="1" xfId="0" applyFont="1" applyBorder="1" applyAlignment="1">
      <alignment horizontal="center" vertical="center"/>
    </xf>
    <xf numFmtId="0" fontId="0" fillId="0" borderId="0" xfId="0" applyFill="1" applyBorder="1"/>
    <xf numFmtId="0" fontId="2" fillId="0" borderId="0" xfId="0" applyFont="1" applyBorder="1"/>
    <xf numFmtId="0" fontId="2" fillId="0" borderId="1" xfId="0" applyFont="1" applyBorder="1" applyAlignment="1">
      <alignment horizontal="center"/>
    </xf>
    <xf numFmtId="0" fontId="8" fillId="2" borderId="1" xfId="1" applyFont="1" applyFill="1" applyBorder="1" applyAlignment="1" applyProtection="1">
      <alignment horizontal="center" vertical="center" wrapText="1"/>
    </xf>
    <xf numFmtId="0" fontId="8" fillId="0" borderId="1" xfId="1" applyFont="1" applyBorder="1" applyAlignment="1">
      <alignment horizontal="center" vertical="center" wrapText="1"/>
    </xf>
    <xf numFmtId="9" fontId="8" fillId="2" borderId="1" xfId="1" applyNumberFormat="1" applyFont="1" applyFill="1" applyBorder="1" applyAlignment="1" applyProtection="1">
      <alignment vertical="center" wrapText="1"/>
    </xf>
    <xf numFmtId="9" fontId="7" fillId="2" borderId="1" xfId="1" applyNumberFormat="1" applyFont="1" applyFill="1" applyBorder="1" applyAlignment="1" applyProtection="1">
      <alignment vertical="center" wrapText="1"/>
    </xf>
    <xf numFmtId="0" fontId="8" fillId="2" borderId="1" xfId="1" applyFont="1" applyFill="1" applyBorder="1" applyAlignment="1" applyProtection="1">
      <alignment horizontal="justify" vertical="center" wrapText="1"/>
    </xf>
    <xf numFmtId="0" fontId="2" fillId="0" borderId="2" xfId="0" applyFont="1" applyBorder="1" applyAlignment="1">
      <alignment horizontal="center"/>
    </xf>
    <xf numFmtId="0" fontId="2" fillId="0" borderId="4" xfId="0" applyFont="1" applyBorder="1" applyAlignment="1">
      <alignment horizontal="center"/>
    </xf>
    <xf numFmtId="0" fontId="8" fillId="0" borderId="1" xfId="1" applyFont="1" applyBorder="1" applyAlignment="1">
      <alignment horizontal="justify" vertical="top" wrapText="1"/>
    </xf>
    <xf numFmtId="0" fontId="9" fillId="0" borderId="0" xfId="0" applyFont="1"/>
    <xf numFmtId="0" fontId="8" fillId="0" borderId="1" xfId="1" applyFont="1" applyBorder="1" applyAlignment="1">
      <alignment horizontal="justify" vertical="center" wrapText="1"/>
    </xf>
    <xf numFmtId="0" fontId="8" fillId="2" borderId="1" xfId="1" applyFont="1" applyFill="1" applyBorder="1" applyAlignment="1" applyProtection="1">
      <alignment horizontal="justify" vertical="top" wrapText="1"/>
    </xf>
    <xf numFmtId="9" fontId="8" fillId="2" borderId="1" xfId="1" applyNumberFormat="1" applyFont="1" applyFill="1" applyBorder="1" applyAlignment="1" applyProtection="1">
      <alignment horizontal="center" vertical="center" wrapText="1"/>
    </xf>
    <xf numFmtId="0" fontId="11" fillId="3" borderId="0" xfId="0" applyFont="1" applyFill="1" applyBorder="1" applyAlignment="1">
      <alignment horizontal="center" vertical="center" wrapText="1"/>
    </xf>
    <xf numFmtId="1" fontId="11" fillId="3" borderId="0" xfId="0" applyNumberFormat="1" applyFont="1" applyFill="1" applyBorder="1" applyAlignment="1">
      <alignment horizontal="center" vertical="center" wrapText="1"/>
    </xf>
    <xf numFmtId="0" fontId="11" fillId="4" borderId="0" xfId="0" applyFont="1" applyFill="1" applyBorder="1" applyAlignment="1">
      <alignment horizontal="center" vertical="center" wrapText="1"/>
    </xf>
    <xf numFmtId="0" fontId="12" fillId="5" borderId="15" xfId="0" applyFont="1" applyFill="1" applyBorder="1"/>
    <xf numFmtId="9" fontId="12" fillId="5" borderId="16" xfId="2" applyFont="1" applyFill="1" applyBorder="1"/>
    <xf numFmtId="1" fontId="12" fillId="5" borderId="0" xfId="2" applyNumberFormat="1" applyFont="1" applyFill="1" applyBorder="1"/>
    <xf numFmtId="3" fontId="11" fillId="3" borderId="0" xfId="0" applyNumberFormat="1" applyFont="1" applyFill="1" applyBorder="1" applyAlignment="1">
      <alignment horizontal="right" vertical="center" wrapText="1"/>
    </xf>
    <xf numFmtId="9" fontId="11" fillId="3" borderId="0" xfId="2" applyFont="1" applyFill="1" applyBorder="1" applyAlignment="1">
      <alignment horizontal="right" vertical="center" wrapText="1"/>
    </xf>
    <xf numFmtId="10" fontId="11" fillId="3" borderId="0" xfId="2" applyNumberFormat="1" applyFont="1" applyFill="1" applyBorder="1" applyAlignment="1">
      <alignment horizontal="right" vertical="center" wrapText="1"/>
    </xf>
    <xf numFmtId="0" fontId="12" fillId="5" borderId="16" xfId="0" applyFont="1" applyFill="1" applyBorder="1"/>
    <xf numFmtId="0" fontId="13" fillId="0" borderId="0" xfId="0" applyFont="1"/>
    <xf numFmtId="0" fontId="2" fillId="0" borderId="0" xfId="0" applyFont="1" applyAlignment="1"/>
    <xf numFmtId="9" fontId="2" fillId="0" borderId="0" xfId="0" applyNumberFormat="1" applyFont="1"/>
    <xf numFmtId="0" fontId="5" fillId="0" borderId="0" xfId="0" applyFont="1" applyAlignment="1">
      <alignment horizontal="center"/>
    </xf>
    <xf numFmtId="0" fontId="2" fillId="5" borderId="1" xfId="0" applyFont="1" applyFill="1" applyBorder="1" applyAlignment="1">
      <alignment horizontal="center" vertical="center" wrapText="1"/>
    </xf>
    <xf numFmtId="0" fontId="1" fillId="7" borderId="1" xfId="0" applyFont="1" applyFill="1" applyBorder="1" applyAlignment="1">
      <alignment horizontal="justify" vertical="center" wrapText="1"/>
    </xf>
    <xf numFmtId="0" fontId="8" fillId="2" borderId="1" xfId="1" applyFont="1" applyFill="1" applyBorder="1" applyAlignment="1" applyProtection="1">
      <alignment horizontal="center" vertical="center" wrapText="1"/>
    </xf>
    <xf numFmtId="0" fontId="0" fillId="0" borderId="0" xfId="0" applyBorder="1"/>
    <xf numFmtId="0" fontId="2" fillId="15" borderId="5" xfId="0" applyFont="1" applyFill="1" applyBorder="1" applyAlignment="1">
      <alignment horizontal="center" vertical="center"/>
    </xf>
    <xf numFmtId="0" fontId="2" fillId="15" borderId="5" xfId="0" applyFont="1" applyFill="1" applyBorder="1" applyAlignment="1">
      <alignment horizontal="center"/>
    </xf>
    <xf numFmtId="0" fontId="2" fillId="15" borderId="5" xfId="0" applyFont="1" applyFill="1" applyBorder="1"/>
    <xf numFmtId="0" fontId="9" fillId="0" borderId="0" xfId="0" applyFont="1" applyAlignment="1">
      <alignment horizontal="justify" vertical="center"/>
    </xf>
    <xf numFmtId="0" fontId="0" fillId="0" borderId="0" xfId="0"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10" fillId="5" borderId="1" xfId="1" applyFont="1" applyFill="1" applyBorder="1" applyAlignment="1" applyProtection="1">
      <alignment horizontal="center" vertical="center" wrapText="1"/>
    </xf>
    <xf numFmtId="0" fontId="4" fillId="5" borderId="1" xfId="0" applyFont="1" applyFill="1" applyBorder="1" applyAlignment="1">
      <alignment horizontal="center" vertical="center"/>
    </xf>
    <xf numFmtId="0" fontId="10" fillId="5" borderId="1" xfId="1" applyFont="1" applyFill="1" applyBorder="1" applyAlignment="1" applyProtection="1">
      <alignment horizontal="center" vertical="center" wrapText="1"/>
    </xf>
    <xf numFmtId="0" fontId="9" fillId="0" borderId="1" xfId="0" applyFont="1" applyBorder="1" applyAlignment="1">
      <alignment horizontal="justify" vertical="top" wrapText="1"/>
    </xf>
    <xf numFmtId="0" fontId="15" fillId="0" borderId="1" xfId="0" applyFont="1" applyBorder="1" applyAlignment="1">
      <alignment vertical="top" wrapText="1"/>
    </xf>
    <xf numFmtId="0" fontId="15" fillId="0" borderId="1" xfId="0" applyFont="1" applyBorder="1" applyAlignment="1">
      <alignment horizontal="justify" vertical="top" wrapText="1"/>
    </xf>
    <xf numFmtId="0" fontId="0" fillId="0" borderId="0" xfId="0" applyAlignment="1">
      <alignment horizontal="justify"/>
    </xf>
    <xf numFmtId="0" fontId="2" fillId="0" borderId="1" xfId="0" applyFont="1" applyBorder="1" applyAlignment="1">
      <alignment vertical="top" wrapText="1"/>
    </xf>
    <xf numFmtId="0" fontId="2" fillId="16" borderId="1" xfId="0" applyFont="1" applyFill="1" applyBorder="1" applyAlignment="1">
      <alignment vertical="center"/>
    </xf>
    <xf numFmtId="0" fontId="9" fillId="17" borderId="0" xfId="0" applyFont="1" applyFill="1" applyAlignment="1">
      <alignment horizontal="justify" vertical="center" wrapText="1"/>
    </xf>
    <xf numFmtId="0" fontId="9" fillId="17" borderId="1" xfId="0" applyFont="1" applyFill="1" applyBorder="1" applyAlignment="1">
      <alignment horizontal="justify" vertical="center" wrapText="1"/>
    </xf>
    <xf numFmtId="0" fontId="14" fillId="17" borderId="1" xfId="0" applyFont="1" applyFill="1" applyBorder="1" applyAlignment="1">
      <alignment horizontal="justify" vertical="center" wrapText="1"/>
    </xf>
    <xf numFmtId="0" fontId="14" fillId="17" borderId="1" xfId="0" applyFont="1" applyFill="1" applyBorder="1" applyAlignment="1">
      <alignment horizontal="justify" wrapText="1"/>
    </xf>
    <xf numFmtId="0" fontId="9" fillId="17" borderId="1" xfId="0" applyFont="1" applyFill="1" applyBorder="1" applyAlignment="1">
      <alignment horizontal="justify" wrapText="1"/>
    </xf>
    <xf numFmtId="0" fontId="15" fillId="17" borderId="1" xfId="0" applyFont="1" applyFill="1" applyBorder="1" applyAlignment="1"/>
    <xf numFmtId="1" fontId="2" fillId="17" borderId="1" xfId="0" applyNumberFormat="1" applyFont="1" applyFill="1" applyBorder="1"/>
    <xf numFmtId="0" fontId="9" fillId="17" borderId="1" xfId="0" applyFont="1" applyFill="1" applyBorder="1" applyAlignment="1">
      <alignment horizontal="center" vertical="center"/>
    </xf>
    <xf numFmtId="49" fontId="9" fillId="17" borderId="1" xfId="0" applyNumberFormat="1" applyFont="1" applyFill="1" applyBorder="1" applyAlignment="1">
      <alignment horizontal="center" vertical="center"/>
    </xf>
    <xf numFmtId="0" fontId="9" fillId="17" borderId="1" xfId="0" applyFont="1" applyFill="1" applyBorder="1"/>
    <xf numFmtId="0" fontId="9" fillId="0" borderId="1" xfId="0" applyFont="1" applyBorder="1"/>
    <xf numFmtId="0" fontId="9" fillId="0" borderId="1" xfId="0" applyFont="1" applyBorder="1" applyAlignment="1">
      <alignment wrapText="1"/>
    </xf>
    <xf numFmtId="0" fontId="15" fillId="17" borderId="1" xfId="0" applyFont="1" applyFill="1" applyBorder="1" applyAlignment="1">
      <alignment horizontal="center" vertical="center"/>
    </xf>
    <xf numFmtId="0" fontId="0" fillId="0" borderId="1" xfId="0" applyBorder="1" applyAlignment="1">
      <alignment vertical="center" wrapText="1"/>
    </xf>
    <xf numFmtId="0" fontId="8" fillId="2" borderId="4" xfId="1" applyFont="1" applyFill="1" applyBorder="1" applyAlignment="1" applyProtection="1">
      <alignment horizontal="center" vertical="center" wrapText="1"/>
    </xf>
    <xf numFmtId="0" fontId="4" fillId="18" borderId="4" xfId="0" applyFont="1" applyFill="1" applyBorder="1" applyAlignment="1">
      <alignment vertical="center"/>
    </xf>
    <xf numFmtId="0" fontId="2" fillId="18" borderId="4" xfId="0" applyFont="1" applyFill="1" applyBorder="1" applyAlignment="1">
      <alignment horizontal="justify" vertical="center" wrapText="1"/>
    </xf>
    <xf numFmtId="0" fontId="4" fillId="5" borderId="1" xfId="0" applyFont="1" applyFill="1" applyBorder="1" applyAlignment="1">
      <alignment horizontal="center"/>
    </xf>
    <xf numFmtId="9" fontId="9" fillId="0" borderId="0" xfId="0" applyNumberFormat="1" applyFont="1"/>
    <xf numFmtId="10" fontId="2" fillId="0" borderId="0" xfId="0" applyNumberFormat="1" applyFont="1"/>
    <xf numFmtId="0" fontId="4" fillId="19" borderId="1" xfId="0" applyFont="1" applyFill="1" applyBorder="1" applyAlignment="1"/>
    <xf numFmtId="1" fontId="2" fillId="19" borderId="1" xfId="0" applyNumberFormat="1" applyFont="1" applyFill="1" applyBorder="1"/>
    <xf numFmtId="9" fontId="2" fillId="19" borderId="1" xfId="0" applyNumberFormat="1" applyFont="1" applyFill="1" applyBorder="1"/>
    <xf numFmtId="0" fontId="10" fillId="19" borderId="1" xfId="0" applyFont="1" applyFill="1" applyBorder="1" applyAlignment="1">
      <alignment horizontal="center" vertical="center"/>
    </xf>
    <xf numFmtId="0" fontId="4" fillId="19" borderId="1" xfId="0" applyFont="1" applyFill="1" applyBorder="1"/>
    <xf numFmtId="0" fontId="2" fillId="20" borderId="1" xfId="0" applyFont="1" applyFill="1" applyBorder="1" applyAlignment="1">
      <alignment horizontal="justify" wrapText="1"/>
    </xf>
    <xf numFmtId="0" fontId="8" fillId="20" borderId="1" xfId="0" applyFont="1" applyFill="1" applyBorder="1" applyAlignment="1">
      <alignment horizontal="justify" vertical="center"/>
    </xf>
    <xf numFmtId="0" fontId="2" fillId="20" borderId="1" xfId="0" applyFont="1" applyFill="1" applyBorder="1" applyAlignment="1"/>
    <xf numFmtId="0" fontId="2" fillId="20" borderId="1" xfId="0" applyFont="1" applyFill="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9"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xf>
    <xf numFmtId="0" fontId="2" fillId="0" borderId="1" xfId="0" applyFont="1" applyBorder="1" applyAlignment="1">
      <alignment horizontal="justify" vertical="center" wrapText="1"/>
    </xf>
    <xf numFmtId="0" fontId="0" fillId="0" borderId="1" xfId="0" applyBorder="1" applyAlignment="1">
      <alignment horizontal="center" vertical="center"/>
    </xf>
    <xf numFmtId="0" fontId="16" fillId="0" borderId="24" xfId="0" applyFont="1" applyBorder="1" applyAlignment="1">
      <alignment horizontal="justify" vertical="center" wrapText="1"/>
    </xf>
    <xf numFmtId="0" fontId="3" fillId="0" borderId="23" xfId="0" applyFont="1" applyBorder="1" applyAlignment="1">
      <alignment horizontal="justify" vertical="center" wrapText="1"/>
    </xf>
    <xf numFmtId="0" fontId="16" fillId="0" borderId="0" xfId="0" applyFont="1" applyBorder="1" applyAlignment="1">
      <alignment horizontal="justify" vertical="center" wrapText="1"/>
    </xf>
    <xf numFmtId="0" fontId="3" fillId="0" borderId="0" xfId="0" applyFont="1" applyBorder="1" applyAlignment="1">
      <alignment horizontal="justify" vertical="center" wrapText="1"/>
    </xf>
    <xf numFmtId="0" fontId="16" fillId="0" borderId="0" xfId="0" applyFont="1" applyBorder="1" applyAlignment="1">
      <alignment horizontal="center" vertical="center" wrapText="1"/>
    </xf>
    <xf numFmtId="0" fontId="16" fillId="21" borderId="5" xfId="0" applyFont="1" applyFill="1" applyBorder="1" applyAlignment="1">
      <alignment horizontal="center" vertical="center" wrapText="1"/>
    </xf>
    <xf numFmtId="0" fontId="16" fillId="21" borderId="9" xfId="0" applyFont="1" applyFill="1" applyBorder="1" applyAlignment="1">
      <alignment horizontal="center" vertical="center" wrapText="1"/>
    </xf>
    <xf numFmtId="0" fontId="16" fillId="22" borderId="5" xfId="0" applyFont="1" applyFill="1" applyBorder="1" applyAlignment="1">
      <alignment horizontal="center" vertical="center" wrapText="1"/>
    </xf>
    <xf numFmtId="0" fontId="16" fillId="22" borderId="9" xfId="0" applyFont="1" applyFill="1" applyBorder="1" applyAlignment="1">
      <alignment horizontal="center" vertical="center" wrapText="1"/>
    </xf>
    <xf numFmtId="0" fontId="17" fillId="0" borderId="1" xfId="0" applyFont="1" applyBorder="1" applyAlignment="1">
      <alignment horizontal="justify" vertical="center"/>
    </xf>
    <xf numFmtId="0" fontId="4" fillId="0" borderId="1" xfId="0" applyFont="1" applyBorder="1" applyAlignment="1">
      <alignment horizontal="justify" vertical="center"/>
    </xf>
    <xf numFmtId="0" fontId="2" fillId="0" borderId="1" xfId="0" applyFont="1" applyBorder="1" applyAlignment="1">
      <alignment horizontal="justify" vertical="center"/>
    </xf>
    <xf numFmtId="0" fontId="4" fillId="0" borderId="1" xfId="0" applyFont="1" applyBorder="1" applyAlignment="1">
      <alignment vertical="center"/>
    </xf>
    <xf numFmtId="0" fontId="17" fillId="22" borderId="1" xfId="0" applyFont="1" applyFill="1" applyBorder="1" applyAlignment="1">
      <alignment horizontal="justify" vertical="center"/>
    </xf>
    <xf numFmtId="0" fontId="5" fillId="22" borderId="1" xfId="0" applyFont="1" applyFill="1" applyBorder="1" applyAlignment="1">
      <alignment horizontal="center" vertical="center"/>
    </xf>
    <xf numFmtId="0" fontId="5" fillId="22" borderId="1" xfId="0" applyFont="1" applyFill="1" applyBorder="1" applyAlignment="1">
      <alignment vertical="center"/>
    </xf>
    <xf numFmtId="0" fontId="17" fillId="21" borderId="1" xfId="0" applyFont="1" applyFill="1" applyBorder="1" applyAlignment="1">
      <alignment horizontal="justify" vertical="center"/>
    </xf>
    <xf numFmtId="0" fontId="5" fillId="21" borderId="1" xfId="0" applyFont="1" applyFill="1" applyBorder="1" applyAlignment="1">
      <alignment horizontal="center" vertical="center"/>
    </xf>
    <xf numFmtId="0" fontId="2" fillId="14" borderId="19" xfId="0" applyFont="1" applyFill="1" applyBorder="1" applyAlignment="1">
      <alignment horizontal="justify" vertical="center" wrapText="1"/>
    </xf>
    <xf numFmtId="0" fontId="2" fillId="14" borderId="20" xfId="0" applyFont="1" applyFill="1" applyBorder="1" applyAlignment="1">
      <alignment horizontal="justify" vertical="center" wrapText="1"/>
    </xf>
    <xf numFmtId="0" fontId="2" fillId="10" borderId="2" xfId="0" applyFont="1" applyFill="1" applyBorder="1" applyAlignment="1">
      <alignment horizontal="center" vertical="center" wrapText="1"/>
    </xf>
    <xf numFmtId="0" fontId="2" fillId="10" borderId="4" xfId="0" applyFont="1" applyFill="1" applyBorder="1" applyAlignment="1">
      <alignment horizontal="center"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xf>
    <xf numFmtId="0" fontId="2" fillId="13" borderId="1" xfId="0" applyFont="1" applyFill="1" applyBorder="1" applyAlignment="1">
      <alignment horizontal="center" vertical="center" wrapText="1"/>
    </xf>
    <xf numFmtId="9" fontId="2" fillId="0" borderId="2" xfId="0" applyNumberFormat="1" applyFont="1" applyBorder="1" applyAlignment="1">
      <alignment horizontal="center" vertical="center"/>
    </xf>
    <xf numFmtId="9" fontId="2" fillId="0" borderId="4"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9"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xf>
    <xf numFmtId="0" fontId="2" fillId="0" borderId="0" xfId="0" applyFont="1" applyAlignment="1">
      <alignment horizontal="justify" wrapText="1"/>
    </xf>
    <xf numFmtId="0" fontId="2" fillId="3" borderId="1"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0" borderId="3"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4" xfId="0" applyFont="1" applyBorder="1" applyAlignment="1">
      <alignment horizontal="justify" vertical="center" wrapText="1"/>
    </xf>
    <xf numFmtId="0" fontId="4" fillId="6"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9" borderId="2" xfId="0" applyFont="1" applyFill="1" applyBorder="1" applyAlignment="1">
      <alignment horizontal="center" vertical="center"/>
    </xf>
    <xf numFmtId="0" fontId="2" fillId="9" borderId="4" xfId="0" applyFont="1" applyFill="1" applyBorder="1" applyAlignment="1">
      <alignment horizontal="center" vertical="center"/>
    </xf>
    <xf numFmtId="0" fontId="3" fillId="6" borderId="1" xfId="0" applyFont="1" applyFill="1" applyBorder="1" applyAlignment="1">
      <alignment horizontal="center" vertical="center" textRotation="90" wrapText="1"/>
    </xf>
    <xf numFmtId="0" fontId="10" fillId="6" borderId="17" xfId="1" applyFont="1" applyFill="1" applyBorder="1" applyAlignment="1">
      <alignment horizontal="center" vertical="center" wrapText="1"/>
    </xf>
    <xf numFmtId="0" fontId="10" fillId="6" borderId="18" xfId="1" applyFont="1" applyFill="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4" xfId="0" applyNumberFormat="1" applyFont="1" applyBorder="1" applyAlignment="1">
      <alignment horizontal="center" vertical="center" wrapText="1"/>
    </xf>
    <xf numFmtId="0" fontId="3" fillId="6" borderId="1" xfId="0" applyFont="1" applyFill="1" applyBorder="1" applyAlignment="1">
      <alignment horizontal="center" vertical="center" textRotation="90"/>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0" borderId="0" xfId="0" applyFont="1" applyAlignment="1">
      <alignment horizontal="center"/>
    </xf>
    <xf numFmtId="0" fontId="4" fillId="15" borderId="2" xfId="0" applyFont="1" applyFill="1" applyBorder="1" applyAlignment="1">
      <alignment horizontal="center" vertical="center"/>
    </xf>
    <xf numFmtId="0" fontId="4" fillId="15" borderId="4" xfId="0" applyFont="1" applyFill="1" applyBorder="1" applyAlignment="1">
      <alignment horizontal="center" vertical="center"/>
    </xf>
    <xf numFmtId="0" fontId="4" fillId="15" borderId="8" xfId="0" applyFont="1" applyFill="1" applyBorder="1" applyAlignment="1">
      <alignment horizontal="center" vertical="center"/>
    </xf>
    <xf numFmtId="0" fontId="4" fillId="15" borderId="9" xfId="0" applyFont="1" applyFill="1" applyBorder="1" applyAlignment="1">
      <alignment horizontal="center" vertical="center"/>
    </xf>
    <xf numFmtId="0" fontId="4" fillId="15" borderId="6" xfId="0" applyFont="1" applyFill="1" applyBorder="1" applyAlignment="1">
      <alignment horizontal="center" vertical="center"/>
    </xf>
    <xf numFmtId="0" fontId="4" fillId="15" borderId="7" xfId="0" applyFont="1" applyFill="1" applyBorder="1" applyAlignment="1">
      <alignment horizontal="center" vertical="center"/>
    </xf>
    <xf numFmtId="0" fontId="4" fillId="15" borderId="13"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8" borderId="1" xfId="0" applyFill="1" applyBorder="1" applyAlignment="1">
      <alignment horizontal="center"/>
    </xf>
    <xf numFmtId="0" fontId="5"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0" fillId="5" borderId="1" xfId="1" applyFont="1" applyFill="1" applyBorder="1" applyAlignment="1" applyProtection="1">
      <alignment horizontal="center" vertical="center" wrapText="1"/>
    </xf>
    <xf numFmtId="0" fontId="2" fillId="0" borderId="14" xfId="0" applyFont="1" applyBorder="1" applyAlignment="1">
      <alignment horizontal="justify" wrapText="1"/>
    </xf>
    <xf numFmtId="0" fontId="4" fillId="5" borderId="2" xfId="0" applyFont="1" applyFill="1" applyBorder="1" applyAlignment="1">
      <alignment horizontal="center" vertical="center"/>
    </xf>
    <xf numFmtId="0" fontId="4" fillId="5" borderId="4" xfId="0" applyFont="1" applyFill="1" applyBorder="1" applyAlignment="1">
      <alignment horizontal="center" vertical="center"/>
    </xf>
    <xf numFmtId="0" fontId="9" fillId="0" borderId="1" xfId="0" applyFont="1" applyBorder="1" applyAlignment="1">
      <alignment horizontal="justify" vertical="top" wrapText="1"/>
    </xf>
    <xf numFmtId="0" fontId="9" fillId="0" borderId="1" xfId="0" applyFont="1" applyBorder="1" applyAlignment="1">
      <alignment horizontal="justify" wrapText="1"/>
    </xf>
    <xf numFmtId="0" fontId="15" fillId="17" borderId="1" xfId="0" applyFont="1" applyFill="1" applyBorder="1" applyAlignment="1">
      <alignment horizontal="center"/>
    </xf>
    <xf numFmtId="0" fontId="3" fillId="17" borderId="1" xfId="0" applyFont="1" applyFill="1" applyBorder="1" applyAlignment="1">
      <alignment horizontal="justify" vertical="top" wrapText="1"/>
    </xf>
    <xf numFmtId="0" fontId="15" fillId="17" borderId="1" xfId="0" applyFont="1" applyFill="1" applyBorder="1" applyAlignment="1">
      <alignment horizontal="center" vertical="center"/>
    </xf>
    <xf numFmtId="0" fontId="16" fillId="17" borderId="1" xfId="0" applyFont="1" applyFill="1" applyBorder="1" applyAlignment="1">
      <alignment horizontal="justify" vertical="top" wrapText="1"/>
    </xf>
    <xf numFmtId="0" fontId="16" fillId="0" borderId="25" xfId="0" applyFont="1" applyBorder="1" applyAlignment="1">
      <alignment horizontal="justify" vertical="center" wrapText="1"/>
    </xf>
    <xf numFmtId="0" fontId="16" fillId="0" borderId="21" xfId="0" applyFont="1" applyBorder="1" applyAlignment="1">
      <alignment horizontal="justify" vertical="center" wrapText="1"/>
    </xf>
    <xf numFmtId="0" fontId="3" fillId="0" borderId="0" xfId="0" applyFont="1" applyBorder="1" applyAlignment="1">
      <alignment horizontal="justify" vertical="center" wrapText="1"/>
    </xf>
    <xf numFmtId="0" fontId="16" fillId="0" borderId="22" xfId="0" applyFont="1" applyBorder="1" applyAlignment="1">
      <alignment horizontal="justify" vertical="center" wrapText="1"/>
    </xf>
    <xf numFmtId="0" fontId="3" fillId="0" borderId="22" xfId="0" applyFont="1" applyBorder="1" applyAlignment="1">
      <alignment horizontal="justify" vertical="center" wrapText="1"/>
    </xf>
    <xf numFmtId="0" fontId="3" fillId="0" borderId="21" xfId="0" applyFont="1" applyBorder="1" applyAlignment="1">
      <alignment horizontal="justify" vertical="center" wrapText="1"/>
    </xf>
    <xf numFmtId="0" fontId="3" fillId="0" borderId="22" xfId="0" applyFont="1" applyBorder="1" applyAlignment="1">
      <alignment horizontal="justify" vertical="top" wrapText="1"/>
    </xf>
    <xf numFmtId="0" fontId="3" fillId="0" borderId="21" xfId="0" applyFont="1" applyBorder="1" applyAlignment="1">
      <alignment horizontal="justify" vertical="top" wrapText="1"/>
    </xf>
    <xf numFmtId="0" fontId="3" fillId="0" borderId="25" xfId="0" applyFont="1" applyBorder="1" applyAlignment="1">
      <alignment horizontal="justify" vertical="center" wrapText="1"/>
    </xf>
  </cellXfs>
  <cellStyles count="3">
    <cellStyle name="Normal" xfId="0" builtinId="0"/>
    <cellStyle name="Normal 2" xfId="1"/>
    <cellStyle name="Porcentaje" xfId="2" builtinId="5"/>
  </cellStyles>
  <dxfs count="0"/>
  <tableStyles count="0" defaultTableStyle="TableStyleMedium2" defaultPivotStyle="PivotStyleLight16"/>
  <colors>
    <mruColors>
      <color rgb="FFCC3399"/>
      <color rgb="FFFFFF66"/>
      <color rgb="FF0099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600" b="1" i="0" u="none" strike="noStrike" kern="1200" baseline="0">
                <a:solidFill>
                  <a:schemeClr val="bg1"/>
                </a:solidFill>
                <a:latin typeface="+mn-lt"/>
                <a:ea typeface="+mn-ea"/>
                <a:cs typeface="+mn-cs"/>
              </a:defRPr>
            </a:pPr>
            <a:r>
              <a:rPr lang="es-CO">
                <a:solidFill>
                  <a:schemeClr val="bg1"/>
                </a:solidFill>
              </a:rPr>
              <a:t>AVANCE POR CAPÍTULOS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bg1"/>
              </a:solidFill>
              <a:latin typeface="+mn-lt"/>
              <a:ea typeface="+mn-ea"/>
              <a:cs typeface="+mn-cs"/>
            </a:defRPr>
          </a:pPr>
          <a:endParaRPr lang="es-CO"/>
        </a:p>
      </c:txPr>
    </c:title>
    <c:autoTitleDeleted val="0"/>
    <c:plotArea>
      <c:layout/>
      <c:radarChart>
        <c:radarStyle val="marker"/>
        <c:varyColors val="0"/>
        <c:ser>
          <c:idx val="4"/>
          <c:order val="0"/>
          <c:spPr>
            <a:ln w="34925" cap="rnd">
              <a:solidFill>
                <a:schemeClr val="accent6"/>
              </a:solidFill>
              <a:round/>
            </a:ln>
            <a:effectLst>
              <a:outerShdw blurRad="40000" dist="23000" dir="5400000" rotWithShape="0">
                <a:srgbClr val="000000">
                  <a:alpha val="35000"/>
                </a:srgbClr>
              </a:outerShdw>
            </a:effectLst>
          </c:spPr>
          <c:marker>
            <c:symbol val="none"/>
          </c:marker>
          <c:dLbls>
            <c:dLbl>
              <c:idx val="0"/>
              <c:layout>
                <c:manualLayout>
                  <c:x val="-3.8888888888888945E-2"/>
                  <c:y val="7.8703703703703706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1.8986448289051921E-2"/>
                  <c:y val="0"/>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rgbClr val="00206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'[1]Resumen SG-SST'!$J$20:$J$25</c:f>
              <c:numCache>
                <c:formatCode>0%</c:formatCode>
                <c:ptCount val="6"/>
                <c:pt idx="0">
                  <c:v>0</c:v>
                </c:pt>
                <c:pt idx="1">
                  <c:v>0</c:v>
                </c:pt>
                <c:pt idx="2">
                  <c:v>0</c:v>
                </c:pt>
                <c:pt idx="3">
                  <c:v>1.1363636363636364E-2</c:v>
                </c:pt>
                <c:pt idx="4">
                  <c:v>0</c:v>
                </c:pt>
                <c:pt idx="5">
                  <c:v>0</c:v>
                </c:pt>
              </c:numCache>
            </c:numRef>
          </c:val>
          <c:extLst>
            <c:ext xmlns:c15="http://schemas.microsoft.com/office/drawing/2012/chart" uri="{02D57815-91ED-43cb-92C2-25804820EDAC}">
              <c15:filteredCategoryTitle>
                <c15:cat>
                  <c:strRef>
                    <c:extLst>
                      <c:ext uri="{02D57815-91ED-43cb-92C2-25804820EDAC}">
                        <c15:formulaRef>
                          <c15:sqref>'[1]Resumen SG-SST'!$A$20:$A$25</c15:sqref>
                        </c15:formulaRef>
                      </c:ext>
                    </c:extLst>
                    <c:strCache>
                      <c:ptCount val="6"/>
                      <c:pt idx="0">
                        <c:v>Capitulo II</c:v>
                      </c:pt>
                      <c:pt idx="1">
                        <c:v>Capitulo III</c:v>
                      </c:pt>
                      <c:pt idx="2">
                        <c:v>Capitulo IV</c:v>
                      </c:pt>
                      <c:pt idx="3">
                        <c:v>Capitulo V</c:v>
                      </c:pt>
                      <c:pt idx="4">
                        <c:v>Capitulo VI</c:v>
                      </c:pt>
                      <c:pt idx="5">
                        <c:v>Capitulo VII</c:v>
                      </c:pt>
                    </c:strCache>
                  </c:strRef>
                </c15:cat>
              </c15:filteredCategoryTitle>
            </c:ext>
          </c:extLst>
        </c:ser>
        <c:dLbls>
          <c:showLegendKey val="0"/>
          <c:showVal val="0"/>
          <c:showCatName val="0"/>
          <c:showSerName val="0"/>
          <c:showPercent val="0"/>
          <c:showBubbleSize val="0"/>
        </c:dLbls>
        <c:axId val="7639912"/>
        <c:axId val="7641872"/>
      </c:radarChart>
      <c:catAx>
        <c:axId val="763991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bg1"/>
                </a:solidFill>
                <a:latin typeface="+mn-lt"/>
                <a:ea typeface="+mn-ea"/>
                <a:cs typeface="+mn-cs"/>
              </a:defRPr>
            </a:pPr>
            <a:endParaRPr lang="es-CO"/>
          </a:p>
        </c:txPr>
        <c:crossAx val="7641872"/>
        <c:crosses val="autoZero"/>
        <c:auto val="1"/>
        <c:lblAlgn val="ctr"/>
        <c:lblOffset val="100"/>
        <c:noMultiLvlLbl val="0"/>
      </c:catAx>
      <c:valAx>
        <c:axId val="7641872"/>
        <c:scaling>
          <c:orientation val="minMax"/>
        </c:scaling>
        <c:delete val="1"/>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one"/>
        <c:crossAx val="7639912"/>
        <c:crosses val="autoZero"/>
        <c:crossBetween val="between"/>
      </c:valAx>
      <c:spPr>
        <a:noFill/>
        <a:ln>
          <a:noFill/>
        </a:ln>
        <a:effectLst/>
      </c:spPr>
    </c:plotArea>
    <c:plotVisOnly val="1"/>
    <c:dispBlanksAs val="gap"/>
    <c:showDLblsOverMax val="0"/>
  </c:chart>
  <c:spPr>
    <a:solidFill>
      <a:schemeClr val="tx2">
        <a:lumMod val="60000"/>
        <a:lumOff val="40000"/>
      </a:schemeClr>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s-CO">
                <a:solidFill>
                  <a:schemeClr val="bg1"/>
                </a:solidFill>
              </a:rPr>
              <a:t>AVANCE</a:t>
            </a:r>
            <a:r>
              <a:rPr lang="es-CO" baseline="0">
                <a:solidFill>
                  <a:schemeClr val="bg1"/>
                </a:solidFill>
              </a:rPr>
              <a:t> EN EL CICLO PHVA</a:t>
            </a:r>
            <a:endParaRPr lang="es-CO">
              <a:solidFill>
                <a:schemeClr val="bg1"/>
              </a:solidFill>
            </a:endParaRP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34925" cap="rnd">
              <a:solidFill>
                <a:schemeClr val="accent6"/>
              </a:solidFill>
              <a:round/>
            </a:ln>
            <a:effectLst>
              <a:outerShdw blurRad="40000" dist="23000" dir="5400000" rotWithShape="0">
                <a:srgbClr val="000000">
                  <a:alpha val="35000"/>
                </a:srgbClr>
              </a:outerShdw>
            </a:effectLst>
          </c:spPr>
          <c:marker>
            <c:symbol val="none"/>
          </c:marker>
          <c:dLbls>
            <c:dLbl>
              <c:idx val="0"/>
              <c:layout>
                <c:manualLayout>
                  <c:x val="6.5630395451555149E-2"/>
                  <c:y val="0.13294723406221501"/>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5.5785836133821945E-2"/>
                  <c:y val="7.3350198103290853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4.5941276816088672E-2"/>
                  <c:y val="-1.3753162144367063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'[1]Resumen SG-SST'!$G$5:$G$8</c:f>
              <c:numCache>
                <c:formatCode>0%</c:formatCode>
                <c:ptCount val="4"/>
                <c:pt idx="0">
                  <c:v>0</c:v>
                </c:pt>
                <c:pt idx="1">
                  <c:v>2.4166666666666664E-3</c:v>
                </c:pt>
                <c:pt idx="2">
                  <c:v>0</c:v>
                </c:pt>
                <c:pt idx="3">
                  <c:v>0</c:v>
                </c:pt>
              </c:numCache>
            </c:numRef>
          </c:val>
          <c:extLst>
            <c:ext xmlns:c15="http://schemas.microsoft.com/office/drawing/2012/chart" uri="{02D57815-91ED-43cb-92C2-25804820EDAC}">
              <c15:filteredCategoryTitle>
                <c15:cat>
                  <c:strRef>
                    <c:extLst>
                      <c:ext uri="{02D57815-91ED-43cb-92C2-25804820EDAC}">
                        <c15:formulaRef>
                          <c15:sqref>'[1]Resumen SG-SST'!$A$5:$A$8</c15:sqref>
                        </c15:formulaRef>
                      </c:ext>
                    </c:extLst>
                    <c:strCache>
                      <c:ptCount val="4"/>
                      <c:pt idx="0">
                        <c:v>PLANEAR</c:v>
                      </c:pt>
                      <c:pt idx="1">
                        <c:v>HACER</c:v>
                      </c:pt>
                      <c:pt idx="2">
                        <c:v>VERIFICAR</c:v>
                      </c:pt>
                      <c:pt idx="3">
                        <c:v>ACTUAR</c:v>
                      </c:pt>
                    </c:strCache>
                  </c:strRef>
                </c15:cat>
              </c15:filteredCategoryTitle>
            </c:ext>
          </c:extLst>
        </c:ser>
        <c:dLbls>
          <c:showLegendKey val="0"/>
          <c:showVal val="1"/>
          <c:showCatName val="0"/>
          <c:showSerName val="0"/>
          <c:showPercent val="0"/>
          <c:showBubbleSize val="0"/>
        </c:dLbls>
        <c:axId val="7635992"/>
        <c:axId val="7638736"/>
      </c:radarChart>
      <c:catAx>
        <c:axId val="7635992"/>
        <c:scaling>
          <c:orientation val="minMax"/>
        </c:scaling>
        <c:delete val="0"/>
        <c:axPos val="b"/>
        <c:numFmt formatCode="General" sourceLinked="1"/>
        <c:majorTickMark val="none"/>
        <c:minorTickMark val="none"/>
        <c:tickLblPos val="nextTo"/>
        <c:spPr>
          <a:solidFill>
            <a:schemeClr val="tx2">
              <a:lumMod val="60000"/>
              <a:lumOff val="40000"/>
            </a:schemeClr>
          </a:solid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050" b="1" i="0" u="none" strike="noStrike" kern="1200" baseline="0">
                <a:solidFill>
                  <a:schemeClr val="bg1"/>
                </a:solidFill>
                <a:latin typeface="+mn-lt"/>
                <a:ea typeface="+mn-ea"/>
                <a:cs typeface="+mn-cs"/>
              </a:defRPr>
            </a:pPr>
            <a:endParaRPr lang="es-CO"/>
          </a:p>
        </c:txPr>
        <c:crossAx val="7638736"/>
        <c:crosses val="autoZero"/>
        <c:auto val="1"/>
        <c:lblAlgn val="ctr"/>
        <c:lblOffset val="100"/>
        <c:noMultiLvlLbl val="0"/>
      </c:catAx>
      <c:valAx>
        <c:axId val="7638736"/>
        <c:scaling>
          <c:orientation val="minMax"/>
        </c:scaling>
        <c:delete val="1"/>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one"/>
        <c:crossAx val="7635992"/>
        <c:crosses val="autoZero"/>
        <c:crossBetween val="between"/>
      </c:valAx>
      <c:spPr>
        <a:noFill/>
        <a:ln>
          <a:noFill/>
        </a:ln>
        <a:effectLst/>
      </c:spPr>
    </c:plotArea>
    <c:plotVisOnly val="1"/>
    <c:dispBlanksAs val="gap"/>
    <c:showDLblsOverMax val="0"/>
  </c:chart>
  <c:spPr>
    <a:solidFill>
      <a:schemeClr val="tx2">
        <a:lumMod val="60000"/>
        <a:lumOff val="40000"/>
      </a:schemeClr>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4</xdr:col>
      <xdr:colOff>658585</xdr:colOff>
      <xdr:row>5</xdr:row>
      <xdr:rowOff>161925</xdr:rowOff>
    </xdr:from>
    <xdr:ext cx="3350533" cy="349904"/>
    <mc:AlternateContent xmlns:mc="http://schemas.openxmlformats.org/markup-compatibility/2006" xmlns:a14="http://schemas.microsoft.com/office/drawing/2010/main">
      <mc:Choice Requires="a14">
        <xdr:sp macro="" textlink="">
          <xdr:nvSpPr>
            <xdr:cNvPr id="2" name="CuadroTexto 1"/>
            <xdr:cNvSpPr txBox="1"/>
          </xdr:nvSpPr>
          <xdr:spPr>
            <a:xfrm>
              <a:off x="11163299" y="1427389"/>
              <a:ext cx="3350533"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i="1">
                            <a:latin typeface="Cambria Math" panose="02040503050406030204" pitchFamily="18" charset="0"/>
                          </a:rPr>
                        </m:ctrlPr>
                      </m:fPr>
                      <m:num>
                        <m:r>
                          <a:rPr lang="es-CO" sz="1100" b="0" i="1">
                            <a:latin typeface="Cambria Math" panose="02040503050406030204" pitchFamily="18" charset="0"/>
                          </a:rPr>
                          <m:t> </m:t>
                        </m:r>
                        <m:r>
                          <a:rPr lang="es-CO" sz="1100" b="0" i="1">
                            <a:latin typeface="Cambria Math" panose="02040503050406030204" pitchFamily="18" charset="0"/>
                          </a:rPr>
                          <m:t>𝑇𝑜𝑡𝑎𝑙</m:t>
                        </m:r>
                        <m:r>
                          <a:rPr lang="es-CO" sz="1100" b="0" i="1">
                            <a:latin typeface="Cambria Math" panose="02040503050406030204" pitchFamily="18" charset="0"/>
                          </a:rPr>
                          <m:t> </m:t>
                        </m:r>
                        <m:r>
                          <a:rPr lang="es-CO" sz="1100" b="0" i="1">
                            <a:latin typeface="Cambria Math" panose="02040503050406030204" pitchFamily="18" charset="0"/>
                          </a:rPr>
                          <m:t>𝑑𝑒</m:t>
                        </m:r>
                        <m:r>
                          <a:rPr lang="es-CO" sz="1100" b="0" i="1">
                            <a:latin typeface="Cambria Math" panose="02040503050406030204" pitchFamily="18" charset="0"/>
                          </a:rPr>
                          <m:t> </m:t>
                        </m:r>
                        <m:r>
                          <a:rPr lang="es-CO" sz="1100" b="0" i="1">
                            <a:latin typeface="Cambria Math" panose="02040503050406030204" pitchFamily="18" charset="0"/>
                          </a:rPr>
                          <m:t>𝑑𝑜𝑐𝑢𝑚𝑒𝑛𝑡𝑜𝑠</m:t>
                        </m:r>
                        <m:r>
                          <a:rPr lang="es-CO" sz="1100" b="0" i="1">
                            <a:latin typeface="Cambria Math" panose="02040503050406030204" pitchFamily="18" charset="0"/>
                          </a:rPr>
                          <m:t> </m:t>
                        </m:r>
                        <m:r>
                          <a:rPr lang="es-CO" sz="1100" b="0" i="1">
                            <a:latin typeface="Cambria Math" panose="02040503050406030204" pitchFamily="18" charset="0"/>
                          </a:rPr>
                          <m:t>𝑟𝑒𝑎𝑙𝑖𝑧𝑎𝑑𝑜𝑠</m:t>
                        </m:r>
                      </m:num>
                      <m:den>
                        <m:r>
                          <a:rPr lang="es-CO" sz="1100" b="0" i="1">
                            <a:latin typeface="Cambria Math" panose="02040503050406030204" pitchFamily="18" charset="0"/>
                          </a:rPr>
                          <m:t>𝑇𝑜𝑡𝑎𝑙</m:t>
                        </m:r>
                        <m:r>
                          <a:rPr lang="es-CO" sz="1100" b="0" i="1">
                            <a:latin typeface="Cambria Math" panose="02040503050406030204" pitchFamily="18" charset="0"/>
                          </a:rPr>
                          <m:t> </m:t>
                        </m:r>
                        <m:r>
                          <a:rPr lang="es-CO" sz="1100" b="0" i="1">
                            <a:latin typeface="Cambria Math" panose="02040503050406030204" pitchFamily="18" charset="0"/>
                          </a:rPr>
                          <m:t>𝑑𝑒</m:t>
                        </m:r>
                        <m:r>
                          <a:rPr lang="es-CO" sz="1100" b="0" i="1">
                            <a:latin typeface="Cambria Math" panose="02040503050406030204" pitchFamily="18" charset="0"/>
                          </a:rPr>
                          <m:t> </m:t>
                        </m:r>
                        <m:r>
                          <a:rPr lang="es-CO" sz="1100" b="0" i="1">
                            <a:latin typeface="Cambria Math" panose="02040503050406030204" pitchFamily="18" charset="0"/>
                          </a:rPr>
                          <m:t>𝑑𝑜𝑐𝑢𝑚𝑒𝑛𝑡𝑜𝑠</m:t>
                        </m:r>
                        <m:r>
                          <a:rPr lang="es-CO" sz="1100" b="0" i="1">
                            <a:latin typeface="Cambria Math" panose="02040503050406030204" pitchFamily="18" charset="0"/>
                          </a:rPr>
                          <m:t> </m:t>
                        </m:r>
                        <m:r>
                          <a:rPr lang="es-CO" sz="1100" b="0" i="1">
                            <a:latin typeface="Cambria Math" panose="02040503050406030204" pitchFamily="18" charset="0"/>
                          </a:rPr>
                          <m:t>𝑟𝑒𝑞𝑢𝑒𝑟𝑖𝑑𝑜𝑠</m:t>
                        </m:r>
                        <m:r>
                          <a:rPr lang="es-CO" sz="1100" b="0" i="1">
                            <a:latin typeface="Cambria Math" panose="02040503050406030204" pitchFamily="18" charset="0"/>
                          </a:rPr>
                          <m:t> </m:t>
                        </m:r>
                        <m:r>
                          <a:rPr lang="es-CO" sz="1100" b="0" i="1">
                            <a:latin typeface="Cambria Math" panose="02040503050406030204" pitchFamily="18" charset="0"/>
                          </a:rPr>
                          <m:t>𝑂𝐻𝑆𝐴𝑆</m:t>
                        </m:r>
                        <m:r>
                          <a:rPr lang="es-CO" sz="1100" b="0" i="1">
                            <a:latin typeface="Cambria Math" panose="02040503050406030204" pitchFamily="18" charset="0"/>
                          </a:rPr>
                          <m:t> 18001</m:t>
                        </m:r>
                      </m:den>
                    </m:f>
                    <m:r>
                      <a:rPr lang="es-CO" sz="1100" b="0" i="0">
                        <a:latin typeface="Cambria Math" panose="02040503050406030204" pitchFamily="18" charset="0"/>
                      </a:rPr>
                      <m:t>∗100</m:t>
                    </m:r>
                  </m:oMath>
                </m:oMathPara>
              </a14:m>
              <a:endParaRPr lang="es-CO" sz="1100"/>
            </a:p>
          </xdr:txBody>
        </xdr:sp>
      </mc:Choice>
      <mc:Fallback xmlns="">
        <xdr:sp macro="" textlink="">
          <xdr:nvSpPr>
            <xdr:cNvPr id="2" name="CuadroTexto 1"/>
            <xdr:cNvSpPr txBox="1"/>
          </xdr:nvSpPr>
          <xdr:spPr>
            <a:xfrm>
              <a:off x="11163299" y="1427389"/>
              <a:ext cx="3350533"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latin typeface="Cambria Math" panose="02040503050406030204" pitchFamily="18" charset="0"/>
                </a:rPr>
                <a:t>(</a:t>
              </a:r>
              <a:r>
                <a:rPr lang="es-CO" sz="1100" b="0" i="0">
                  <a:latin typeface="Cambria Math" panose="02040503050406030204" pitchFamily="18" charset="0"/>
                </a:rPr>
                <a:t> 𝑇𝑜𝑡𝑎𝑙 𝑑𝑒 𝑑𝑜𝑐𝑢𝑚𝑒𝑛𝑡𝑜𝑠 𝑟𝑒𝑎𝑙𝑖𝑧𝑎𝑑𝑜𝑠)/(𝑇𝑜𝑡𝑎𝑙 𝑑𝑒 𝑑𝑜𝑐𝑢𝑚𝑒𝑛𝑡𝑜𝑠 𝑟𝑒𝑞𝑢𝑒𝑟𝑖𝑑𝑜𝑠 𝑂𝐻𝑆𝐴𝑆 18001)∗100</a:t>
              </a:r>
              <a:endParaRPr lang="es-CO" sz="1100"/>
            </a:p>
          </xdr:txBody>
        </xdr:sp>
      </mc:Fallback>
    </mc:AlternateContent>
    <xdr:clientData/>
  </xdr:oneCellAnchor>
  <xdr:oneCellAnchor>
    <xdr:from>
      <xdr:col>4</xdr:col>
      <xdr:colOff>1164769</xdr:colOff>
      <xdr:row>7</xdr:row>
      <xdr:rowOff>123824</xdr:rowOff>
    </xdr:from>
    <xdr:ext cx="2249911" cy="382990"/>
    <mc:AlternateContent xmlns:mc="http://schemas.openxmlformats.org/markup-compatibility/2006" xmlns:a14="http://schemas.microsoft.com/office/drawing/2010/main">
      <mc:Choice Requires="a14">
        <xdr:sp macro="" textlink="">
          <xdr:nvSpPr>
            <xdr:cNvPr id="3" name="CuadroTexto 2"/>
            <xdr:cNvSpPr txBox="1"/>
          </xdr:nvSpPr>
          <xdr:spPr>
            <a:xfrm>
              <a:off x="11669483" y="1389288"/>
              <a:ext cx="2249911" cy="3829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200" i="1">
                            <a:latin typeface="Cambria Math" panose="02040503050406030204" pitchFamily="18" charset="0"/>
                          </a:rPr>
                        </m:ctrlPr>
                      </m:fPr>
                      <m:num>
                        <m:r>
                          <a:rPr lang="es-CO" sz="1200" b="0" i="1">
                            <a:latin typeface="Cambria Math" panose="02040503050406030204" pitchFamily="18" charset="0"/>
                          </a:rPr>
                          <m:t> </m:t>
                        </m:r>
                        <m:r>
                          <a:rPr lang="es-CO" sz="1200" b="0" i="1">
                            <a:latin typeface="Cambria Math" panose="02040503050406030204" pitchFamily="18" charset="0"/>
                          </a:rPr>
                          <m:t>𝐴𝑐𝑡𝑖𝑣𝑖𝑑𝑎𝑑𝑒𝑠</m:t>
                        </m:r>
                        <m:r>
                          <a:rPr lang="es-CO" sz="1200" b="0" i="1">
                            <a:latin typeface="Cambria Math" panose="02040503050406030204" pitchFamily="18" charset="0"/>
                          </a:rPr>
                          <m:t> </m:t>
                        </m:r>
                        <m:r>
                          <a:rPr lang="es-CO" sz="1200" b="0" i="1">
                            <a:latin typeface="Cambria Math" panose="02040503050406030204" pitchFamily="18" charset="0"/>
                          </a:rPr>
                          <m:t>𝑒𝑗𝑒𝑐𝑢𝑡𝑎𝑑𝑎𝑠</m:t>
                        </m:r>
                      </m:num>
                      <m:den>
                        <m:r>
                          <a:rPr lang="es-CO" sz="1200" b="0" i="1">
                            <a:latin typeface="Cambria Math" panose="02040503050406030204" pitchFamily="18" charset="0"/>
                          </a:rPr>
                          <m:t>𝐴𝑐𝑡𝑖𝑣𝑖𝑑𝑎𝑑𝑒𝑠</m:t>
                        </m:r>
                        <m:r>
                          <a:rPr lang="es-CO" sz="1200" b="0" i="1">
                            <a:latin typeface="Cambria Math" panose="02040503050406030204" pitchFamily="18" charset="0"/>
                          </a:rPr>
                          <m:t> </m:t>
                        </m:r>
                        <m:r>
                          <a:rPr lang="es-CO" sz="1200" b="0" i="1">
                            <a:latin typeface="Cambria Math" panose="02040503050406030204" pitchFamily="18" charset="0"/>
                          </a:rPr>
                          <m:t>𝑝𝑟𝑜𝑔𝑟𝑎𝑚𝑎𝑑𝑎𝑠</m:t>
                        </m:r>
                      </m:den>
                    </m:f>
                    <m:r>
                      <a:rPr lang="es-CO" sz="1200" b="0" i="1">
                        <a:latin typeface="Cambria Math" panose="02040503050406030204" pitchFamily="18" charset="0"/>
                      </a:rPr>
                      <m:t>∗100</m:t>
                    </m:r>
                  </m:oMath>
                </m:oMathPara>
              </a14:m>
              <a:endParaRPr lang="es-CO" sz="1200"/>
            </a:p>
          </xdr:txBody>
        </xdr:sp>
      </mc:Choice>
      <mc:Fallback xmlns="">
        <xdr:sp macro="" textlink="">
          <xdr:nvSpPr>
            <xdr:cNvPr id="3" name="CuadroTexto 2"/>
            <xdr:cNvSpPr txBox="1"/>
          </xdr:nvSpPr>
          <xdr:spPr>
            <a:xfrm>
              <a:off x="11669483" y="1389288"/>
              <a:ext cx="2249911" cy="3829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200" i="0">
                  <a:latin typeface="Cambria Math" panose="02040503050406030204" pitchFamily="18" charset="0"/>
                </a:rPr>
                <a:t>(</a:t>
              </a:r>
              <a:r>
                <a:rPr lang="es-CO" sz="1200" b="0" i="0">
                  <a:latin typeface="Cambria Math" panose="02040503050406030204" pitchFamily="18" charset="0"/>
                </a:rPr>
                <a:t> 𝐴𝑐𝑡𝑖𝑣𝑖𝑑𝑎𝑑𝑒𝑠 𝑒𝑗𝑒𝑐𝑢𝑡𝑎𝑑𝑎𝑠)/(𝐴𝑐𝑡𝑖𝑣𝑖𝑑𝑎𝑑𝑒𝑠 𝑝𝑟𝑜𝑔𝑟𝑎𝑚𝑎𝑑𝑎𝑠)∗100</a:t>
              </a:r>
              <a:endParaRPr lang="es-CO" sz="1200"/>
            </a:p>
          </xdr:txBody>
        </xdr:sp>
      </mc:Fallback>
    </mc:AlternateContent>
    <xdr:clientData/>
  </xdr:oneCellAnchor>
  <xdr:oneCellAnchor>
    <xdr:from>
      <xdr:col>4</xdr:col>
      <xdr:colOff>1110343</xdr:colOff>
      <xdr:row>11</xdr:row>
      <xdr:rowOff>327932</xdr:rowOff>
    </xdr:from>
    <xdr:ext cx="2482474" cy="351122"/>
    <mc:AlternateContent xmlns:mc="http://schemas.openxmlformats.org/markup-compatibility/2006" xmlns:a14="http://schemas.microsoft.com/office/drawing/2010/main">
      <mc:Choice Requires="a14">
        <xdr:sp macro="" textlink="">
          <xdr:nvSpPr>
            <xdr:cNvPr id="4" name="CuadroTexto 3"/>
            <xdr:cNvSpPr txBox="1"/>
          </xdr:nvSpPr>
          <xdr:spPr>
            <a:xfrm>
              <a:off x="11615057" y="4804682"/>
              <a:ext cx="2482474" cy="3511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b="0" i="1">
                            <a:latin typeface="Cambria Math" panose="02040503050406030204" pitchFamily="18" charset="0"/>
                            <a:ea typeface="Cambria Math" panose="02040503050406030204" pitchFamily="18" charset="0"/>
                          </a:rPr>
                        </m:ctrlPr>
                      </m:fPr>
                      <m:num>
                        <m:r>
                          <m:rPr>
                            <m:nor/>
                          </m:rPr>
                          <a:rPr lang="es-CO" sz="1100" b="0" i="0" u="none" strike="noStrike">
                            <a:solidFill>
                              <a:schemeClr val="tx1"/>
                            </a:solidFill>
                            <a:effectLst/>
                            <a:latin typeface="Cambria Math" panose="02040503050406030204" pitchFamily="18" charset="0"/>
                            <a:ea typeface="Cambria Math" panose="02040503050406030204" pitchFamily="18" charset="0"/>
                            <a:cs typeface="+mn-cs"/>
                          </a:rPr>
                          <m:t># </m:t>
                        </m:r>
                        <m:r>
                          <m:rPr>
                            <m:nor/>
                          </m:rPr>
                          <a:rPr lang="es-CO" sz="1100" b="0" i="0" u="none" strike="noStrike">
                            <a:solidFill>
                              <a:schemeClr val="tx1"/>
                            </a:solidFill>
                            <a:effectLst/>
                            <a:latin typeface="Cambria Math" panose="02040503050406030204" pitchFamily="18" charset="0"/>
                            <a:ea typeface="Cambria Math" panose="02040503050406030204" pitchFamily="18" charset="0"/>
                            <a:cs typeface="+mn-cs"/>
                          </a:rPr>
                          <m:t>de</m:t>
                        </m:r>
                        <m:r>
                          <m:rPr>
                            <m:nor/>
                          </m:rPr>
                          <a:rPr lang="es-CO" sz="1100" b="0" i="0" u="none" strike="noStrike">
                            <a:solidFill>
                              <a:schemeClr val="tx1"/>
                            </a:solidFill>
                            <a:effectLst/>
                            <a:latin typeface="Cambria Math" panose="02040503050406030204" pitchFamily="18" charset="0"/>
                            <a:ea typeface="Cambria Math" panose="02040503050406030204" pitchFamily="18" charset="0"/>
                            <a:cs typeface="+mn-cs"/>
                          </a:rPr>
                          <m:t> </m:t>
                        </m:r>
                        <m:r>
                          <m:rPr>
                            <m:nor/>
                          </m:rPr>
                          <a:rPr lang="es-CO" sz="1100" b="0" i="0" u="none" strike="noStrike">
                            <a:solidFill>
                              <a:schemeClr val="tx1"/>
                            </a:solidFill>
                            <a:effectLst/>
                            <a:latin typeface="Cambria Math" panose="02040503050406030204" pitchFamily="18" charset="0"/>
                            <a:ea typeface="Cambria Math" panose="02040503050406030204" pitchFamily="18" charset="0"/>
                            <a:cs typeface="+mn-cs"/>
                          </a:rPr>
                          <m:t>capacitaciones</m:t>
                        </m:r>
                        <m:r>
                          <m:rPr>
                            <m:nor/>
                          </m:rPr>
                          <a:rPr lang="es-CO" sz="1100" b="0" i="0" u="none" strike="noStrike">
                            <a:solidFill>
                              <a:schemeClr val="tx1"/>
                            </a:solidFill>
                            <a:effectLst/>
                            <a:latin typeface="Cambria Math" panose="02040503050406030204" pitchFamily="18" charset="0"/>
                            <a:ea typeface="Cambria Math" panose="02040503050406030204" pitchFamily="18" charset="0"/>
                            <a:cs typeface="+mn-cs"/>
                          </a:rPr>
                          <m:t> </m:t>
                        </m:r>
                        <m:r>
                          <m:rPr>
                            <m:nor/>
                          </m:rPr>
                          <a:rPr lang="es-CO" sz="1100" b="0" i="0" u="none" strike="noStrike">
                            <a:solidFill>
                              <a:schemeClr val="tx1"/>
                            </a:solidFill>
                            <a:effectLst/>
                            <a:latin typeface="Cambria Math" panose="02040503050406030204" pitchFamily="18" charset="0"/>
                            <a:ea typeface="Cambria Math" panose="02040503050406030204" pitchFamily="18" charset="0"/>
                            <a:cs typeface="+mn-cs"/>
                          </a:rPr>
                          <m:t>realizadas</m:t>
                        </m:r>
                      </m:num>
                      <m:den>
                        <m:r>
                          <m:rPr>
                            <m:nor/>
                          </m:rPr>
                          <a:rPr lang="es-CO" sz="1100" b="0" i="0">
                            <a:solidFill>
                              <a:schemeClr val="tx1"/>
                            </a:solidFill>
                            <a:effectLst/>
                            <a:latin typeface="Cambria Math" panose="02040503050406030204" pitchFamily="18" charset="0"/>
                            <a:ea typeface="Cambria Math" panose="02040503050406030204" pitchFamily="18" charset="0"/>
                            <a:cs typeface="+mn-cs"/>
                          </a:rPr>
                          <m:t># </m:t>
                        </m:r>
                        <m:r>
                          <m:rPr>
                            <m:nor/>
                          </m:rPr>
                          <a:rPr lang="es-CO" sz="1100" b="0" i="0">
                            <a:solidFill>
                              <a:schemeClr val="tx1"/>
                            </a:solidFill>
                            <a:effectLst/>
                            <a:latin typeface="Cambria Math" panose="02040503050406030204" pitchFamily="18" charset="0"/>
                            <a:ea typeface="Cambria Math" panose="02040503050406030204" pitchFamily="18" charset="0"/>
                            <a:cs typeface="+mn-cs"/>
                          </a:rPr>
                          <m:t>de</m:t>
                        </m:r>
                        <m:r>
                          <m:rPr>
                            <m:nor/>
                          </m:rPr>
                          <a:rPr lang="es-CO" sz="1100" b="0" i="0">
                            <a:solidFill>
                              <a:schemeClr val="tx1"/>
                            </a:solidFill>
                            <a:effectLst/>
                            <a:latin typeface="Cambria Math" panose="02040503050406030204" pitchFamily="18" charset="0"/>
                            <a:ea typeface="Cambria Math" panose="02040503050406030204" pitchFamily="18" charset="0"/>
                            <a:cs typeface="+mn-cs"/>
                          </a:rPr>
                          <m:t> </m:t>
                        </m:r>
                        <m:r>
                          <m:rPr>
                            <m:nor/>
                          </m:rPr>
                          <a:rPr lang="es-CO" sz="1100" b="0" i="0">
                            <a:solidFill>
                              <a:schemeClr val="tx1"/>
                            </a:solidFill>
                            <a:effectLst/>
                            <a:latin typeface="Cambria Math" panose="02040503050406030204" pitchFamily="18" charset="0"/>
                            <a:ea typeface="Cambria Math" panose="02040503050406030204" pitchFamily="18" charset="0"/>
                            <a:cs typeface="+mn-cs"/>
                          </a:rPr>
                          <m:t>capacitaciones</m:t>
                        </m:r>
                        <m:r>
                          <m:rPr>
                            <m:nor/>
                          </m:rPr>
                          <a:rPr lang="es-CO" sz="1100" b="0" i="0">
                            <a:solidFill>
                              <a:schemeClr val="tx1"/>
                            </a:solidFill>
                            <a:effectLst/>
                            <a:latin typeface="Cambria Math" panose="02040503050406030204" pitchFamily="18" charset="0"/>
                            <a:ea typeface="Cambria Math" panose="02040503050406030204" pitchFamily="18" charset="0"/>
                            <a:cs typeface="+mn-cs"/>
                          </a:rPr>
                          <m:t> </m:t>
                        </m:r>
                        <m:r>
                          <a:rPr lang="es-CO" sz="1100" b="0" i="1">
                            <a:solidFill>
                              <a:schemeClr val="tx1"/>
                            </a:solidFill>
                            <a:effectLst/>
                            <a:latin typeface="Cambria Math" panose="02040503050406030204" pitchFamily="18" charset="0"/>
                            <a:ea typeface="Cambria Math" panose="02040503050406030204" pitchFamily="18" charset="0"/>
                            <a:cs typeface="+mn-cs"/>
                          </a:rPr>
                          <m:t>𝑝𝑟𝑜𝑔𝑟𝑎𝑚𝑎𝑑𝑎𝑠</m:t>
                        </m:r>
                      </m:den>
                    </m:f>
                    <m:r>
                      <a:rPr lang="es-CO" sz="1100" b="0" i="0">
                        <a:latin typeface="Cambria Math" panose="02040503050406030204" pitchFamily="18" charset="0"/>
                        <a:ea typeface="Cambria Math" panose="02040503050406030204" pitchFamily="18" charset="0"/>
                      </a:rPr>
                      <m:t>∗100</m:t>
                    </m:r>
                  </m:oMath>
                </m:oMathPara>
              </a14:m>
              <a:endParaRPr lang="es-CO" sz="1100">
                <a:latin typeface="Cambria Math" panose="02040503050406030204" pitchFamily="18" charset="0"/>
                <a:ea typeface="Cambria Math" panose="02040503050406030204" pitchFamily="18" charset="0"/>
              </a:endParaRPr>
            </a:p>
          </xdr:txBody>
        </xdr:sp>
      </mc:Choice>
      <mc:Fallback xmlns="">
        <xdr:sp macro="" textlink="">
          <xdr:nvSpPr>
            <xdr:cNvPr id="4" name="CuadroTexto 3"/>
            <xdr:cNvSpPr txBox="1"/>
          </xdr:nvSpPr>
          <xdr:spPr>
            <a:xfrm>
              <a:off x="11615057" y="4804682"/>
              <a:ext cx="2482474" cy="3511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u="none" strike="noStrike">
                  <a:solidFill>
                    <a:schemeClr val="tx1"/>
                  </a:solidFill>
                  <a:effectLst/>
                  <a:latin typeface="Cambria Math" panose="02040503050406030204" pitchFamily="18" charset="0"/>
                  <a:ea typeface="Cambria Math" panose="02040503050406030204" pitchFamily="18" charset="0"/>
                  <a:cs typeface="+mn-cs"/>
                </a:rPr>
                <a:t>"# de capacitaciones realizadas" /("</a:t>
              </a:r>
              <a:r>
                <a:rPr lang="es-CO" sz="1100" b="0" i="0">
                  <a:solidFill>
                    <a:schemeClr val="tx1"/>
                  </a:solidFill>
                  <a:effectLst/>
                  <a:latin typeface="Cambria Math" panose="02040503050406030204" pitchFamily="18" charset="0"/>
                  <a:ea typeface="Cambria Math" panose="02040503050406030204" pitchFamily="18" charset="0"/>
                  <a:cs typeface="+mn-cs"/>
                </a:rPr>
                <a:t># de capacitaciones " 𝑝𝑟𝑜𝑔𝑟𝑎𝑚𝑎𝑑𝑎𝑠)</a:t>
              </a:r>
              <a:r>
                <a:rPr lang="es-CO" sz="1100" b="0" i="0">
                  <a:latin typeface="Cambria Math" panose="02040503050406030204" pitchFamily="18" charset="0"/>
                  <a:ea typeface="Cambria Math" panose="02040503050406030204" pitchFamily="18" charset="0"/>
                </a:rPr>
                <a:t>∗100</a:t>
              </a:r>
              <a:endParaRPr lang="es-CO" sz="1100">
                <a:latin typeface="Cambria Math" panose="02040503050406030204" pitchFamily="18" charset="0"/>
                <a:ea typeface="Cambria Math" panose="02040503050406030204" pitchFamily="18" charset="0"/>
              </a:endParaRPr>
            </a:p>
          </xdr:txBody>
        </xdr:sp>
      </mc:Fallback>
    </mc:AlternateContent>
    <xdr:clientData/>
  </xdr:oneCellAnchor>
  <xdr:oneCellAnchor>
    <xdr:from>
      <xdr:col>4</xdr:col>
      <xdr:colOff>1232806</xdr:colOff>
      <xdr:row>4</xdr:row>
      <xdr:rowOff>314325</xdr:rowOff>
    </xdr:from>
    <xdr:ext cx="2318006" cy="349904"/>
    <mc:AlternateContent xmlns:mc="http://schemas.openxmlformats.org/markup-compatibility/2006" xmlns:a14="http://schemas.microsoft.com/office/drawing/2010/main">
      <mc:Choice Requires="a14">
        <xdr:sp macro="" textlink="">
          <xdr:nvSpPr>
            <xdr:cNvPr id="5" name="CuadroTexto 4"/>
            <xdr:cNvSpPr txBox="1"/>
          </xdr:nvSpPr>
          <xdr:spPr>
            <a:xfrm>
              <a:off x="11737520" y="1579789"/>
              <a:ext cx="2318006"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i="1">
                            <a:latin typeface="Cambria Math" panose="02040503050406030204" pitchFamily="18" charset="0"/>
                          </a:rPr>
                        </m:ctrlPr>
                      </m:fPr>
                      <m:num>
                        <m:r>
                          <a:rPr lang="es-CO" sz="1100" b="0" i="1">
                            <a:latin typeface="Cambria Math" panose="02040503050406030204" pitchFamily="18" charset="0"/>
                          </a:rPr>
                          <m:t> </m:t>
                        </m:r>
                        <m:r>
                          <a:rPr lang="es-CO" sz="1100" b="0" i="1">
                            <a:solidFill>
                              <a:schemeClr val="tx1"/>
                            </a:solidFill>
                            <a:effectLst/>
                            <a:latin typeface="Cambria Math" panose="02040503050406030204" pitchFamily="18" charset="0"/>
                            <a:ea typeface="+mn-ea"/>
                            <a:cs typeface="+mn-cs"/>
                          </a:rPr>
                          <m:t>𝑇𝑜𝑡𝑎𝑙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𝑟𝑒𝑞𝑢𝑖𝑠𝑖𝑡𝑜𝑠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𝑐𝑢𝑚𝑝𝑙𝑖𝑑𝑜𝑠</m:t>
                        </m:r>
                      </m:num>
                      <m:den>
                        <m:r>
                          <a:rPr lang="es-CO" sz="1100" b="0" i="1">
                            <a:solidFill>
                              <a:schemeClr val="tx1"/>
                            </a:solidFill>
                            <a:effectLst/>
                            <a:latin typeface="Cambria Math" panose="02040503050406030204" pitchFamily="18" charset="0"/>
                            <a:ea typeface="+mn-ea"/>
                            <a:cs typeface="+mn-cs"/>
                          </a:rPr>
                          <m:t>𝑇𝑜𝑡𝑎𝑙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𝑟𝑒𝑞𝑢𝑖𝑠𝑖𝑡𝑜𝑠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𝑒𝑥𝑖𝑔𝑖𝑑𝑜𝑠</m:t>
                        </m:r>
                      </m:den>
                    </m:f>
                    <m:r>
                      <a:rPr lang="es-CO" sz="1100" b="0" i="0">
                        <a:latin typeface="Cambria Math" panose="02040503050406030204" pitchFamily="18" charset="0"/>
                      </a:rPr>
                      <m:t>∗100</m:t>
                    </m:r>
                  </m:oMath>
                </m:oMathPara>
              </a14:m>
              <a:endParaRPr lang="es-CO" sz="1100"/>
            </a:p>
          </xdr:txBody>
        </xdr:sp>
      </mc:Choice>
      <mc:Fallback xmlns="">
        <xdr:sp macro="" textlink="">
          <xdr:nvSpPr>
            <xdr:cNvPr id="5" name="CuadroTexto 4"/>
            <xdr:cNvSpPr txBox="1"/>
          </xdr:nvSpPr>
          <xdr:spPr>
            <a:xfrm>
              <a:off x="11737520" y="1579789"/>
              <a:ext cx="2318006"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latin typeface="Cambria Math" panose="02040503050406030204" pitchFamily="18" charset="0"/>
                </a:rPr>
                <a:t>(</a:t>
              </a:r>
              <a:r>
                <a:rPr lang="es-CO" sz="1100" b="0" i="0">
                  <a:latin typeface="Cambria Math" panose="02040503050406030204" pitchFamily="18" charset="0"/>
                </a:rPr>
                <a:t> </a:t>
              </a:r>
              <a:r>
                <a:rPr lang="es-CO" sz="1100" b="0" i="0">
                  <a:solidFill>
                    <a:schemeClr val="tx1"/>
                  </a:solidFill>
                  <a:effectLst/>
                  <a:latin typeface="Cambria Math" panose="02040503050406030204" pitchFamily="18" charset="0"/>
                  <a:ea typeface="+mn-ea"/>
                  <a:cs typeface="+mn-cs"/>
                </a:rPr>
                <a:t>𝑇𝑜𝑡𝑎𝑙 𝑑𝑒 𝑟𝑒𝑞𝑢𝑖𝑠𝑖𝑡𝑜𝑠 𝑐𝑢𝑚𝑝𝑙𝑖𝑑𝑜𝑠)/(𝑇𝑜𝑡𝑎𝑙 𝑟𝑒𝑞𝑢𝑖𝑠𝑖𝑡𝑜𝑠 𝑒𝑥𝑖𝑔𝑖𝑑𝑜𝑠)</a:t>
              </a:r>
              <a:r>
                <a:rPr lang="es-CO" sz="1100" b="0" i="0">
                  <a:latin typeface="Cambria Math" panose="02040503050406030204" pitchFamily="18" charset="0"/>
                </a:rPr>
                <a:t>∗100</a:t>
              </a:r>
              <a:endParaRPr lang="es-CO" sz="1100"/>
            </a:p>
          </xdr:txBody>
        </xdr:sp>
      </mc:Fallback>
    </mc:AlternateContent>
    <xdr:clientData/>
  </xdr:oneCellAnchor>
  <xdr:oneCellAnchor>
    <xdr:from>
      <xdr:col>4</xdr:col>
      <xdr:colOff>1126670</xdr:colOff>
      <xdr:row>14</xdr:row>
      <xdr:rowOff>72118</xdr:rowOff>
    </xdr:from>
    <xdr:ext cx="2407134" cy="321883"/>
    <mc:AlternateContent xmlns:mc="http://schemas.openxmlformats.org/markup-compatibility/2006" xmlns:a14="http://schemas.microsoft.com/office/drawing/2010/main">
      <mc:Choice Requires="a14">
        <xdr:sp macro="" textlink="">
          <xdr:nvSpPr>
            <xdr:cNvPr id="6" name="CuadroTexto 5"/>
            <xdr:cNvSpPr txBox="1"/>
          </xdr:nvSpPr>
          <xdr:spPr>
            <a:xfrm>
              <a:off x="11631384" y="1337582"/>
              <a:ext cx="2407134"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i="1">
                            <a:latin typeface="Cambria Math" panose="02040503050406030204" pitchFamily="18" charset="0"/>
                          </a:rPr>
                        </m:ctrlPr>
                      </m:fPr>
                      <m:num>
                        <m:r>
                          <a:rPr lang="es-CO" sz="1100" b="0" i="1">
                            <a:latin typeface="Cambria Math" panose="02040503050406030204" pitchFamily="18" charset="0"/>
                          </a:rPr>
                          <m:t> </m:t>
                        </m:r>
                        <m:r>
                          <a:rPr lang="es-CO" sz="1100" b="0" i="1">
                            <a:latin typeface="Cambria Math" panose="02040503050406030204" pitchFamily="18" charset="0"/>
                          </a:rPr>
                          <m:t>𝑇𝑜𝑡𝑎𝑙</m:t>
                        </m:r>
                        <m:r>
                          <a:rPr lang="es-CO" sz="1100" b="0" i="1">
                            <a:latin typeface="Cambria Math" panose="02040503050406030204" pitchFamily="18" charset="0"/>
                          </a:rPr>
                          <m:t> </m:t>
                        </m:r>
                        <m:r>
                          <a:rPr lang="es-CO" sz="1100" b="0" i="1">
                            <a:latin typeface="Cambria Math" panose="02040503050406030204" pitchFamily="18" charset="0"/>
                          </a:rPr>
                          <m:t>𝑑𝑒</m:t>
                        </m:r>
                        <m:r>
                          <a:rPr lang="es-CO" sz="1100" b="0" i="1">
                            <a:latin typeface="Cambria Math" panose="02040503050406030204" pitchFamily="18" charset="0"/>
                          </a:rPr>
                          <m:t> </m:t>
                        </m:r>
                        <m:r>
                          <a:rPr lang="es-CO" sz="1100" b="0" i="1">
                            <a:latin typeface="Cambria Math" panose="02040503050406030204" pitchFamily="18" charset="0"/>
                          </a:rPr>
                          <m:t>𝑛𝑜</m:t>
                        </m:r>
                        <m:r>
                          <a:rPr lang="es-CO" sz="1100" b="0" i="1">
                            <a:latin typeface="Cambria Math" panose="02040503050406030204" pitchFamily="18" charset="0"/>
                          </a:rPr>
                          <m:t> </m:t>
                        </m:r>
                        <m:r>
                          <a:rPr lang="es-CO" sz="1100" b="0" i="1">
                            <a:latin typeface="Cambria Math" panose="02040503050406030204" pitchFamily="18" charset="0"/>
                          </a:rPr>
                          <m:t>𝑐𝑜𝑛𝑓𝑜𝑟𝑚𝑖𝑑𝑎𝑑𝑒𝑠</m:t>
                        </m:r>
                      </m:num>
                      <m:den>
                        <m:r>
                          <a:rPr lang="es-CO" sz="1100" b="0" i="1">
                            <a:solidFill>
                              <a:schemeClr val="tx1"/>
                            </a:solidFill>
                            <a:effectLst/>
                            <a:latin typeface="Cambria Math" panose="02040503050406030204" pitchFamily="18" charset="0"/>
                            <a:ea typeface="+mn-ea"/>
                            <a:cs typeface="+mn-cs"/>
                          </a:rPr>
                          <m:t>𝑇𝑜𝑡𝑎𝑙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𝑒𝑙𝑒𝑚𝑒𝑛𝑡𝑜𝑠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𝑎</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𝑒𝑣𝑎𝑙𝑢𝑎𝑑𝑜𝑠</m:t>
                        </m:r>
                      </m:den>
                    </m:f>
                    <m:r>
                      <a:rPr lang="es-CO" sz="1100" b="0" i="0">
                        <a:latin typeface="Cambria Math" panose="02040503050406030204" pitchFamily="18" charset="0"/>
                      </a:rPr>
                      <m:t>∗100</m:t>
                    </m:r>
                  </m:oMath>
                </m:oMathPara>
              </a14:m>
              <a:endParaRPr lang="es-CO" sz="1100"/>
            </a:p>
          </xdr:txBody>
        </xdr:sp>
      </mc:Choice>
      <mc:Fallback xmlns="">
        <xdr:sp macro="" textlink="">
          <xdr:nvSpPr>
            <xdr:cNvPr id="6" name="CuadroTexto 5"/>
            <xdr:cNvSpPr txBox="1"/>
          </xdr:nvSpPr>
          <xdr:spPr>
            <a:xfrm>
              <a:off x="11631384" y="1337582"/>
              <a:ext cx="2407134"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latin typeface="Cambria Math" panose="02040503050406030204" pitchFamily="18" charset="0"/>
                </a:rPr>
                <a:t>(</a:t>
              </a:r>
              <a:r>
                <a:rPr lang="es-CO" sz="1100" b="0" i="0">
                  <a:latin typeface="Cambria Math" panose="02040503050406030204" pitchFamily="18" charset="0"/>
                </a:rPr>
                <a:t> 𝑇𝑜𝑡𝑎𝑙 𝑑𝑒 𝑛𝑜 𝑐𝑜𝑛𝑓𝑜𝑟𝑚𝑖𝑑𝑎𝑑𝑒𝑠)/(</a:t>
              </a:r>
              <a:r>
                <a:rPr lang="es-CO" sz="1100" b="0" i="0">
                  <a:solidFill>
                    <a:schemeClr val="tx1"/>
                  </a:solidFill>
                  <a:effectLst/>
                  <a:latin typeface="Cambria Math" panose="02040503050406030204" pitchFamily="18" charset="0"/>
                  <a:ea typeface="+mn-ea"/>
                  <a:cs typeface="+mn-cs"/>
                </a:rPr>
                <a:t>𝑇𝑜𝑡𝑎𝑙 𝑑𝑒 𝑒𝑙𝑒𝑚𝑒𝑛𝑡𝑜𝑠 𝑎 𝑒𝑣𝑎𝑙𝑢𝑎𝑑𝑜𝑠)</a:t>
              </a:r>
              <a:r>
                <a:rPr lang="es-CO" sz="1100" b="0" i="0">
                  <a:latin typeface="Cambria Math" panose="02040503050406030204" pitchFamily="18" charset="0"/>
                </a:rPr>
                <a:t>∗100</a:t>
              </a:r>
              <a:endParaRPr lang="es-CO" sz="1100"/>
            </a:p>
          </xdr:txBody>
        </xdr:sp>
      </mc:Fallback>
    </mc:AlternateContent>
    <xdr:clientData/>
  </xdr:oneCellAnchor>
  <xdr:oneCellAnchor>
    <xdr:from>
      <xdr:col>4</xdr:col>
      <xdr:colOff>1347107</xdr:colOff>
      <xdr:row>16</xdr:row>
      <xdr:rowOff>40822</xdr:rowOff>
    </xdr:from>
    <xdr:ext cx="1787925" cy="346570"/>
    <mc:AlternateContent xmlns:mc="http://schemas.openxmlformats.org/markup-compatibility/2006" xmlns:a14="http://schemas.microsoft.com/office/drawing/2010/main">
      <mc:Choice Requires="a14">
        <xdr:sp macro="" textlink="">
          <xdr:nvSpPr>
            <xdr:cNvPr id="9" name="CuadroTexto 8"/>
            <xdr:cNvSpPr txBox="1"/>
          </xdr:nvSpPr>
          <xdr:spPr>
            <a:xfrm>
              <a:off x="11883222" y="6569110"/>
              <a:ext cx="1787925"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b="0" i="0">
                        <a:solidFill>
                          <a:schemeClr val="tx1"/>
                        </a:solidFill>
                        <a:effectLst/>
                        <a:latin typeface="Cambria Math" panose="02040503050406030204" pitchFamily="18" charset="0"/>
                        <a:ea typeface="+mn-ea"/>
                        <a:cs typeface="+mn-cs"/>
                      </a:rPr>
                      <m:t> </m:t>
                    </m:r>
                    <m:f>
                      <m:fPr>
                        <m:ctrlPr>
                          <a:rPr lang="es-CO" sz="1100" b="0" i="1">
                            <a:solidFill>
                              <a:schemeClr val="tx1"/>
                            </a:solidFill>
                            <a:effectLst/>
                            <a:latin typeface="Cambria Math" panose="02040503050406030204" pitchFamily="18" charset="0"/>
                            <a:ea typeface="+mn-ea"/>
                            <a:cs typeface="+mn-cs"/>
                          </a:rPr>
                        </m:ctrlPr>
                      </m:fPr>
                      <m:num>
                        <m:r>
                          <a:rPr lang="es-CO" sz="1100" b="0" i="1">
                            <a:solidFill>
                              <a:schemeClr val="tx1"/>
                            </a:solidFill>
                            <a:effectLst/>
                            <a:latin typeface="Cambria Math" panose="02040503050406030204" pitchFamily="18" charset="0"/>
                            <a:ea typeface="+mn-ea"/>
                            <a:cs typeface="+mn-cs"/>
                          </a:rPr>
                          <m:t>𝑀𝑒𝑗𝑜𝑟𝑎𝑠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𝑝𝑟𝑜𝑝𝑢𝑒𝑠𝑡𝑎𝑠</m:t>
                        </m:r>
                      </m:num>
                      <m:den>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𝑛𝑜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𝑐𝑜𝑛𝑓𝑜𝑟𝑖𝑑𝑎𝑑𝑒𝑠</m:t>
                        </m:r>
                      </m:den>
                    </m:f>
                    <m:r>
                      <a:rPr lang="es-CO" sz="1100" b="0" i="0">
                        <a:latin typeface="Cambria Math" panose="02040503050406030204" pitchFamily="18" charset="0"/>
                      </a:rPr>
                      <m:t>∗100</m:t>
                    </m:r>
                  </m:oMath>
                </m:oMathPara>
              </a14:m>
              <a:endParaRPr lang="es-CO" sz="1100"/>
            </a:p>
          </xdr:txBody>
        </xdr:sp>
      </mc:Choice>
      <mc:Fallback xmlns="">
        <xdr:sp macro="" textlink="">
          <xdr:nvSpPr>
            <xdr:cNvPr id="9" name="CuadroTexto 8"/>
            <xdr:cNvSpPr txBox="1"/>
          </xdr:nvSpPr>
          <xdr:spPr>
            <a:xfrm>
              <a:off x="11883222" y="6569110"/>
              <a:ext cx="1787925" cy="346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solidFill>
                    <a:schemeClr val="tx1"/>
                  </a:solidFill>
                  <a:effectLst/>
                  <a:latin typeface="Cambria Math" panose="02040503050406030204" pitchFamily="18" charset="0"/>
                  <a:ea typeface="+mn-ea"/>
                  <a:cs typeface="+mn-cs"/>
                </a:rPr>
                <a:t>  (𝑀𝑒𝑗𝑜𝑟𝑎𝑠 𝑝𝑟𝑜𝑝𝑢𝑒𝑠𝑡𝑎𝑠)/(# 𝑑𝑒 𝑛𝑜 𝑐𝑜𝑛𝑓𝑜𝑟𝑖𝑑𝑎𝑑𝑒𝑠)</a:t>
              </a:r>
              <a:r>
                <a:rPr lang="es-CO" sz="1100" b="0" i="0">
                  <a:latin typeface="Cambria Math" panose="02040503050406030204" pitchFamily="18" charset="0"/>
                </a:rPr>
                <a:t>∗100</a:t>
              </a:r>
              <a:endParaRPr lang="es-CO" sz="1100"/>
            </a:p>
          </xdr:txBody>
        </xdr:sp>
      </mc:Fallback>
    </mc:AlternateContent>
    <xdr:clientData/>
  </xdr:oneCellAnchor>
  <xdr:oneCellAnchor>
    <xdr:from>
      <xdr:col>4</xdr:col>
      <xdr:colOff>1197430</xdr:colOff>
      <xdr:row>13</xdr:row>
      <xdr:rowOff>95250</xdr:rowOff>
    </xdr:from>
    <xdr:ext cx="2254014" cy="320344"/>
    <mc:AlternateContent xmlns:mc="http://schemas.openxmlformats.org/markup-compatibility/2006" xmlns:a14="http://schemas.microsoft.com/office/drawing/2010/main">
      <mc:Choice Requires="a14">
        <xdr:sp macro="" textlink="">
          <xdr:nvSpPr>
            <xdr:cNvPr id="10" name="CuadroTexto 9"/>
            <xdr:cNvSpPr txBox="1"/>
          </xdr:nvSpPr>
          <xdr:spPr>
            <a:xfrm>
              <a:off x="11702144" y="1360714"/>
              <a:ext cx="2254014"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b="0" i="1">
                            <a:latin typeface="Cambria Math" panose="02040503050406030204" pitchFamily="18" charset="0"/>
                            <a:ea typeface="Cambria Math" panose="02040503050406030204" pitchFamily="18" charset="0"/>
                          </a:rPr>
                        </m:ctrlPr>
                      </m:fPr>
                      <m:num>
                        <m:r>
                          <m:rPr>
                            <m:nor/>
                          </m:rPr>
                          <a:rPr lang="es-CO" sz="1100" b="0" i="0" u="none" strike="noStrike">
                            <a:solidFill>
                              <a:schemeClr val="tx1"/>
                            </a:solidFill>
                            <a:effectLst/>
                            <a:latin typeface="Cambria Math" panose="02040503050406030204" pitchFamily="18" charset="0"/>
                            <a:ea typeface="Cambria Math" panose="02040503050406030204" pitchFamily="18" charset="0"/>
                            <a:cs typeface="+mn-cs"/>
                          </a:rPr>
                          <m:t>#</m:t>
                        </m:r>
                        <m:r>
                          <a:rPr lang="es-CO" sz="1100" b="0" i="1" u="none" strike="noStrike">
                            <a:solidFill>
                              <a:schemeClr val="tx1"/>
                            </a:solidFill>
                            <a:effectLst/>
                            <a:latin typeface="Cambria Math" panose="02040503050406030204" pitchFamily="18" charset="0"/>
                            <a:ea typeface="Cambria Math" panose="02040503050406030204" pitchFamily="18" charset="0"/>
                            <a:cs typeface="+mn-cs"/>
                          </a:rPr>
                          <m:t> </m:t>
                        </m:r>
                        <m:r>
                          <a:rPr lang="es-CO" sz="1100" b="0" i="1">
                            <a:solidFill>
                              <a:schemeClr val="tx1"/>
                            </a:solidFill>
                            <a:effectLst/>
                            <a:latin typeface="Cambria Math" panose="02040503050406030204" pitchFamily="18" charset="0"/>
                            <a:ea typeface="+mn-ea"/>
                            <a:cs typeface="+mn-cs"/>
                          </a:rPr>
                          <m:t>𝐷𝑒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𝑒𝑣𝑎𝑙𝑢𝑎𝑐𝑖𝑜𝑛𝑒𝑠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𝑎𝑝𝑟𝑜𝑏𝑎𝑑𝑎𝑠</m:t>
                        </m:r>
                      </m:num>
                      <m:den>
                        <m:r>
                          <m:rPr>
                            <m:nor/>
                          </m:rPr>
                          <a:rPr lang="es-CO" sz="1100" b="0" i="0">
                            <a:solidFill>
                              <a:schemeClr val="tx1"/>
                            </a:solidFill>
                            <a:effectLst/>
                            <a:latin typeface="Cambria Math" panose="02040503050406030204" pitchFamily="18" charset="0"/>
                            <a:ea typeface="Cambria Math" panose="02040503050406030204" pitchFamily="18" charset="0"/>
                            <a:cs typeface="+mn-cs"/>
                          </a:rPr>
                          <m:t>#</m:t>
                        </m:r>
                        <m:r>
                          <a:rPr lang="es-CO" sz="1100" b="0" i="1">
                            <a:solidFill>
                              <a:schemeClr val="tx1"/>
                            </a:solidFill>
                            <a:effectLst/>
                            <a:latin typeface="Cambria Math" panose="02040503050406030204" pitchFamily="18" charset="0"/>
                            <a:ea typeface="Cambria Math" panose="02040503050406030204" pitchFamily="18" charset="0"/>
                            <a:cs typeface="+mn-cs"/>
                          </a:rPr>
                          <m:t> </m:t>
                        </m:r>
                        <m:r>
                          <a:rPr lang="es-CO" sz="1100" b="0" i="1">
                            <a:solidFill>
                              <a:schemeClr val="tx1"/>
                            </a:solidFill>
                            <a:effectLst/>
                            <a:latin typeface="Cambria Math" panose="02040503050406030204" pitchFamily="18" charset="0"/>
                            <a:ea typeface="+mn-ea"/>
                            <a:cs typeface="+mn-cs"/>
                          </a:rPr>
                          <m:t>𝐷𝑒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𝑒𝑣𝑎𝑙𝑢𝑎𝑐𝑖𝑜𝑛𝑒𝑠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𝑟𝑒𝑎𝑙𝑖𝑧𝑎𝑑𝑎𝑠</m:t>
                        </m:r>
                      </m:den>
                    </m:f>
                    <m:r>
                      <a:rPr lang="es-CO" sz="1100" b="0" i="0">
                        <a:latin typeface="Cambria Math" panose="02040503050406030204" pitchFamily="18" charset="0"/>
                        <a:ea typeface="Cambria Math" panose="02040503050406030204" pitchFamily="18" charset="0"/>
                      </a:rPr>
                      <m:t>∗100</m:t>
                    </m:r>
                  </m:oMath>
                </m:oMathPara>
              </a14:m>
              <a:endParaRPr lang="es-CO" sz="1100">
                <a:latin typeface="Cambria Math" panose="02040503050406030204" pitchFamily="18" charset="0"/>
                <a:ea typeface="Cambria Math" panose="02040503050406030204" pitchFamily="18" charset="0"/>
              </a:endParaRPr>
            </a:p>
          </xdr:txBody>
        </xdr:sp>
      </mc:Choice>
      <mc:Fallback xmlns="">
        <xdr:sp macro="" textlink="">
          <xdr:nvSpPr>
            <xdr:cNvPr id="10" name="CuadroTexto 9"/>
            <xdr:cNvSpPr txBox="1"/>
          </xdr:nvSpPr>
          <xdr:spPr>
            <a:xfrm>
              <a:off x="11702144" y="1360714"/>
              <a:ext cx="2254014"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latin typeface="Cambria Math" panose="02040503050406030204" pitchFamily="18" charset="0"/>
                  <a:ea typeface="Cambria Math" panose="02040503050406030204" pitchFamily="18" charset="0"/>
                </a:rPr>
                <a:t>(</a:t>
              </a:r>
              <a:r>
                <a:rPr lang="es-CO" sz="1100" b="0" i="0" u="none" strike="noStrike">
                  <a:solidFill>
                    <a:schemeClr val="tx1"/>
                  </a:solidFill>
                  <a:effectLst/>
                  <a:latin typeface="Cambria Math" panose="02040503050406030204" pitchFamily="18" charset="0"/>
                  <a:ea typeface="Cambria Math" panose="02040503050406030204" pitchFamily="18" charset="0"/>
                  <a:cs typeface="+mn-cs"/>
                </a:rPr>
                <a:t>"#"  </a:t>
              </a:r>
              <a:r>
                <a:rPr lang="es-CO" sz="1100" b="0" i="0">
                  <a:solidFill>
                    <a:schemeClr val="tx1"/>
                  </a:solidFill>
                  <a:effectLst/>
                  <a:latin typeface="Cambria Math" panose="02040503050406030204" pitchFamily="18" charset="0"/>
                  <a:ea typeface="+mn-ea"/>
                  <a:cs typeface="+mn-cs"/>
                </a:rPr>
                <a:t>𝐷𝑒 𝑒𝑣𝑎𝑙𝑢𝑎𝑐𝑖𝑜𝑛𝑒𝑠 𝑎𝑝𝑟𝑜𝑏𝑎𝑑𝑎𝑠</a:t>
              </a:r>
              <a:r>
                <a:rPr lang="es-CO" sz="1100" b="0" i="0">
                  <a:solidFill>
                    <a:schemeClr val="tx1"/>
                  </a:solidFill>
                  <a:effectLst/>
                  <a:latin typeface="Cambria Math" panose="02040503050406030204" pitchFamily="18" charset="0"/>
                  <a:ea typeface="Cambria Math" panose="02040503050406030204" pitchFamily="18" charset="0"/>
                  <a:cs typeface="+mn-cs"/>
                </a:rPr>
                <a:t>)/("#"  </a:t>
              </a:r>
              <a:r>
                <a:rPr lang="es-CO" sz="1100" b="0" i="0">
                  <a:solidFill>
                    <a:schemeClr val="tx1"/>
                  </a:solidFill>
                  <a:effectLst/>
                  <a:latin typeface="Cambria Math" panose="02040503050406030204" pitchFamily="18" charset="0"/>
                  <a:ea typeface="+mn-ea"/>
                  <a:cs typeface="+mn-cs"/>
                </a:rPr>
                <a:t>𝐷𝑒 𝑒𝑣𝑎𝑙𝑢𝑎𝑐𝑖𝑜𝑛𝑒𝑠 𝑟𝑒𝑎𝑙𝑖𝑧𝑎𝑑𝑎𝑠</a:t>
              </a:r>
              <a:r>
                <a:rPr lang="es-CO" sz="1100" b="0" i="0">
                  <a:solidFill>
                    <a:schemeClr val="tx1"/>
                  </a:solidFill>
                  <a:effectLst/>
                  <a:latin typeface="Cambria Math" panose="02040503050406030204" pitchFamily="18" charset="0"/>
                  <a:ea typeface="Cambria Math" panose="02040503050406030204" pitchFamily="18" charset="0"/>
                  <a:cs typeface="+mn-cs"/>
                </a:rPr>
                <a:t>)</a:t>
              </a:r>
              <a:r>
                <a:rPr lang="es-CO" sz="1100" b="0" i="0">
                  <a:latin typeface="Cambria Math" panose="02040503050406030204" pitchFamily="18" charset="0"/>
                  <a:ea typeface="Cambria Math" panose="02040503050406030204" pitchFamily="18" charset="0"/>
                </a:rPr>
                <a:t>∗100</a:t>
              </a:r>
              <a:endParaRPr lang="es-CO" sz="1100">
                <a:latin typeface="Cambria Math" panose="02040503050406030204" pitchFamily="18" charset="0"/>
                <a:ea typeface="Cambria Math" panose="02040503050406030204" pitchFamily="18" charset="0"/>
              </a:endParaRPr>
            </a:p>
          </xdr:txBody>
        </xdr:sp>
      </mc:Fallback>
    </mc:AlternateContent>
    <xdr:clientData/>
  </xdr:oneCellAnchor>
  <xdr:oneCellAnchor>
    <xdr:from>
      <xdr:col>3</xdr:col>
      <xdr:colOff>2958352</xdr:colOff>
      <xdr:row>9</xdr:row>
      <xdr:rowOff>176652</xdr:rowOff>
    </xdr:from>
    <xdr:ext cx="4482353" cy="330732"/>
    <mc:AlternateContent xmlns:mc="http://schemas.openxmlformats.org/markup-compatibility/2006" xmlns:a14="http://schemas.microsoft.com/office/drawing/2010/main">
      <mc:Choice Requires="a14">
        <xdr:sp macro="" textlink="">
          <xdr:nvSpPr>
            <xdr:cNvPr id="11" name="CuadroTexto 10"/>
            <xdr:cNvSpPr txBox="1"/>
          </xdr:nvSpPr>
          <xdr:spPr>
            <a:xfrm>
              <a:off x="10522323" y="3829770"/>
              <a:ext cx="4482353" cy="330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spAutoFit/>
            </a:bodyPr>
            <a:lstStyle/>
            <a:p>
              <a:pPr/>
              <a14:m>
                <m:oMathPara xmlns:m="http://schemas.openxmlformats.org/officeDocument/2006/math">
                  <m:oMathParaPr>
                    <m:jc m:val="centerGroup"/>
                  </m:oMathParaPr>
                  <m:oMath xmlns:m="http://schemas.openxmlformats.org/officeDocument/2006/math">
                    <m:r>
                      <a:rPr lang="es-CO" sz="1100" b="0" i="1">
                        <a:solidFill>
                          <a:schemeClr val="tx1"/>
                        </a:solidFill>
                        <a:effectLst/>
                        <a:latin typeface="Cambria Math" panose="02040503050406030204" pitchFamily="18" charset="0"/>
                        <a:ea typeface="+mn-ea"/>
                        <a:cs typeface="+mn-cs"/>
                      </a:rPr>
                      <m:t>𝑅𝑒𝑙𝑎𝑐𝑖𝑜𝑛</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𝑒𝑛𝑡𝑟𝑒</m:t>
                    </m:r>
                    <m:r>
                      <a:rPr lang="es-CO" sz="1100" b="0" i="1">
                        <a:solidFill>
                          <a:schemeClr val="tx1"/>
                        </a:solidFill>
                        <a:effectLst/>
                        <a:latin typeface="Cambria Math" panose="02040503050406030204" pitchFamily="18" charset="0"/>
                        <a:ea typeface="+mn-ea"/>
                        <a:cs typeface="+mn-cs"/>
                      </a:rPr>
                      <m:t>:</m:t>
                    </m:r>
                  </m:oMath>
                </m:oMathPara>
              </a14:m>
              <a:endParaRPr lang="es-CO" sz="1100" b="0" i="1">
                <a:solidFill>
                  <a:schemeClr val="tx1"/>
                </a:solidFill>
                <a:effectLst/>
                <a:latin typeface="Cambria Math" panose="02040503050406030204" pitchFamily="18" charset="0"/>
                <a:ea typeface="+mn-ea"/>
                <a:cs typeface="+mn-cs"/>
              </a:endParaRPr>
            </a:p>
            <a:p>
              <a:pPr algn="ctr"/>
              <a14:m>
                <m:oMath xmlns:m="http://schemas.openxmlformats.org/officeDocument/2006/math">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𝐷𝑒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𝑎𝑐𝑐𝑖𝑑𝑒𝑛𝑡𝑒𝑠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𝑜𝑏𝑡𝑒𝑛𝑖𝑑𝑜</m:t>
                  </m:r>
                </m:oMath>
              </a14:m>
              <a:r>
                <a:rPr lang="es-CO" sz="1100">
                  <a:latin typeface="Cambria Math" panose="02040503050406030204" pitchFamily="18" charset="0"/>
                  <a:ea typeface="Cambria Math" panose="02040503050406030204" pitchFamily="18" charset="0"/>
                </a:rPr>
                <a:t> y el </a:t>
              </a:r>
              <a14:m>
                <m:oMath xmlns:m="http://schemas.openxmlformats.org/officeDocument/2006/math">
                  <m:r>
                    <m:rPr>
                      <m:nor/>
                    </m:rPr>
                    <a:rPr lang="es-CO" sz="1100" b="0" i="0">
                      <a:solidFill>
                        <a:schemeClr val="tx1"/>
                      </a:solidFill>
                      <a:effectLst/>
                      <a:latin typeface="+mn-lt"/>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𝑎𝑐𝑐𝑖𝑑𝑒𝑛𝑡𝑒𝑠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𝑒𝑠𝑝𝑒𝑟𝑎𝑑𝑜</m:t>
                  </m:r>
                </m:oMath>
              </a14:m>
              <a:endParaRPr lang="es-CO" sz="1100">
                <a:latin typeface="Cambria Math" panose="02040503050406030204" pitchFamily="18" charset="0"/>
                <a:ea typeface="Cambria Math" panose="02040503050406030204" pitchFamily="18" charset="0"/>
              </a:endParaRPr>
            </a:p>
          </xdr:txBody>
        </xdr:sp>
      </mc:Choice>
      <mc:Fallback xmlns="">
        <xdr:sp macro="" textlink="">
          <xdr:nvSpPr>
            <xdr:cNvPr id="11" name="CuadroTexto 10"/>
            <xdr:cNvSpPr txBox="1"/>
          </xdr:nvSpPr>
          <xdr:spPr>
            <a:xfrm>
              <a:off x="10522323" y="3829770"/>
              <a:ext cx="4482353" cy="3307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spAutoFit/>
            </a:bodyPr>
            <a:lstStyle/>
            <a:p>
              <a:pPr/>
              <a:r>
                <a:rPr lang="es-CO" sz="1100" b="0" i="0">
                  <a:solidFill>
                    <a:schemeClr val="tx1"/>
                  </a:solidFill>
                  <a:effectLst/>
                  <a:latin typeface="Cambria Math" panose="02040503050406030204" pitchFamily="18" charset="0"/>
                  <a:ea typeface="+mn-ea"/>
                  <a:cs typeface="+mn-cs"/>
                </a:rPr>
                <a:t>𝑅𝑒𝑙𝑎𝑐𝑖𝑜𝑛 𝑒𝑛𝑡𝑟𝑒:</a:t>
              </a:r>
              <a:endParaRPr lang="es-CO" sz="1100" b="0" i="1">
                <a:solidFill>
                  <a:schemeClr val="tx1"/>
                </a:solidFill>
                <a:effectLst/>
                <a:latin typeface="Cambria Math" panose="02040503050406030204" pitchFamily="18" charset="0"/>
                <a:ea typeface="+mn-ea"/>
                <a:cs typeface="+mn-cs"/>
              </a:endParaRPr>
            </a:p>
            <a:p>
              <a:pPr algn="ctr"/>
              <a:r>
                <a:rPr lang="es-CO" sz="1100" b="0" i="0">
                  <a:solidFill>
                    <a:schemeClr val="tx1"/>
                  </a:solidFill>
                  <a:effectLst/>
                  <a:latin typeface="Cambria Math" panose="02040503050406030204" pitchFamily="18" charset="0"/>
                  <a:ea typeface="+mn-ea"/>
                  <a:cs typeface="+mn-cs"/>
                </a:rPr>
                <a:t>% 𝐷𝑒 𝑎𝑐𝑐𝑖𝑑𝑒𝑛𝑡𝑒𝑠 𝑜𝑏𝑡𝑒𝑛𝑖𝑑𝑜</a:t>
              </a:r>
              <a:r>
                <a:rPr lang="es-CO" sz="1100">
                  <a:latin typeface="Cambria Math" panose="02040503050406030204" pitchFamily="18" charset="0"/>
                  <a:ea typeface="Cambria Math" panose="02040503050406030204" pitchFamily="18" charset="0"/>
                </a:rPr>
                <a:t> y el </a:t>
              </a:r>
              <a:r>
                <a:rPr lang="es-CO" sz="1100" b="0" i="0">
                  <a:solidFill>
                    <a:schemeClr val="tx1"/>
                  </a:solidFill>
                  <a:effectLst/>
                  <a:latin typeface="Cambria Math" panose="02040503050406030204" pitchFamily="18" charset="0"/>
                  <a:ea typeface="+mn-ea"/>
                  <a:cs typeface="+mn-cs"/>
                </a:rPr>
                <a:t>"% " 𝑑𝑒 𝑎𝑐𝑐𝑖𝑑𝑒𝑛𝑡𝑒𝑠 𝑒𝑠𝑝𝑒𝑟𝑎𝑑𝑜</a:t>
              </a:r>
              <a:endParaRPr lang="es-CO" sz="1100">
                <a:latin typeface="Cambria Math" panose="02040503050406030204" pitchFamily="18" charset="0"/>
                <a:ea typeface="Cambria Math" panose="02040503050406030204" pitchFamily="18" charset="0"/>
              </a:endParaRPr>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10</xdr:col>
      <xdr:colOff>10028</xdr:colOff>
      <xdr:row>15</xdr:row>
      <xdr:rowOff>1</xdr:rowOff>
    </xdr:from>
    <xdr:to>
      <xdr:col>15</xdr:col>
      <xdr:colOff>70185</xdr:colOff>
      <xdr:row>25</xdr:row>
      <xdr:rowOff>173455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2</xdr:row>
      <xdr:rowOff>177465</xdr:rowOff>
    </xdr:from>
    <xdr:to>
      <xdr:col>15</xdr:col>
      <xdr:colOff>60158</xdr:colOff>
      <xdr:row>13</xdr:row>
      <xdr:rowOff>30079</xdr:rowOff>
    </xdr:to>
    <xdr:graphicFrame macro="">
      <xdr:nvGraphicFramePr>
        <xdr:cNvPr id="8"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1</xdr:col>
      <xdr:colOff>1670396</xdr:colOff>
      <xdr:row>2</xdr:row>
      <xdr:rowOff>95410</xdr:rowOff>
    </xdr:from>
    <xdr:ext cx="2715187" cy="478812"/>
    <mc:AlternateContent xmlns:mc="http://schemas.openxmlformats.org/markup-compatibility/2006" xmlns:a14="http://schemas.microsoft.com/office/drawing/2010/main">
      <mc:Choice Requires="a14">
        <xdr:sp macro="" textlink="">
          <xdr:nvSpPr>
            <xdr:cNvPr id="2" name="CuadroTexto 1"/>
            <xdr:cNvSpPr txBox="1"/>
          </xdr:nvSpPr>
          <xdr:spPr>
            <a:xfrm>
              <a:off x="3603971" y="495460"/>
              <a:ext cx="2715187" cy="478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r>
                    <a:rPr lang="es-CO" sz="1600" b="0" i="1">
                      <a:solidFill>
                        <a:schemeClr val="tx1"/>
                      </a:solidFill>
                      <a:effectLst/>
                      <a:latin typeface="Cambria Math" panose="02040503050406030204" pitchFamily="18" charset="0"/>
                      <a:ea typeface="+mn-ea"/>
                      <a:cs typeface="+mn-cs"/>
                    </a:rPr>
                    <m:t>𝐼𝐹𝐴𝑇</m:t>
                  </m:r>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m:t>
                      </m:r>
                      <m:r>
                        <a:rPr lang="es-CO" sz="1600" b="0" i="1">
                          <a:latin typeface="Cambria Math" panose="02040503050406030204" pitchFamily="18" charset="0"/>
                        </a:rPr>
                        <m:t>𝐴</m:t>
                      </m:r>
                      <m:r>
                        <a:rPr lang="es-CO" sz="1600" b="0" i="1">
                          <a:latin typeface="Cambria Math" panose="02040503050406030204" pitchFamily="18" charset="0"/>
                        </a:rPr>
                        <m:t>.</m:t>
                      </m:r>
                      <m:r>
                        <a:rPr lang="es-CO" sz="1600" b="0" i="1">
                          <a:latin typeface="Cambria Math" panose="02040503050406030204" pitchFamily="18" charset="0"/>
                        </a:rPr>
                        <m:t>𝑇</m:t>
                      </m:r>
                      <m:r>
                        <a:rPr lang="es-CO" sz="1600" b="0" i="1">
                          <a:latin typeface="Cambria Math" panose="02040503050406030204" pitchFamily="18" charset="0"/>
                        </a:rPr>
                        <m:t>)∗(</m:t>
                      </m:r>
                      <m:r>
                        <a:rPr lang="es-CO" sz="1600" b="0" i="1">
                          <a:latin typeface="Cambria Math" panose="02040503050406030204" pitchFamily="18" charset="0"/>
                        </a:rPr>
                        <m:t>𝐾</m:t>
                      </m:r>
                      <m:r>
                        <a:rPr lang="es-CO" sz="1600" b="0" i="1">
                          <a:latin typeface="Cambria Math" panose="02040503050406030204" pitchFamily="18" charset="0"/>
                        </a:rPr>
                        <m:t>)</m:t>
                      </m:r>
                    </m:num>
                    <m:den>
                      <m:r>
                        <a:rPr lang="es-CO" sz="1600" b="0" i="1">
                          <a:latin typeface="Cambria Math" panose="02040503050406030204" pitchFamily="18" charset="0"/>
                        </a:rPr>
                        <m:t>(# </m:t>
                      </m:r>
                      <m:r>
                        <a:rPr lang="es-CO" sz="1600" b="0" i="1">
                          <a:latin typeface="Cambria Math" panose="02040503050406030204" pitchFamily="18" charset="0"/>
                        </a:rPr>
                        <m:t>𝐻𝐻𝑇</m:t>
                      </m:r>
                      <m:r>
                        <a:rPr lang="es-CO" sz="1600" b="0" i="1">
                          <a:latin typeface="Cambria Math" panose="02040503050406030204" pitchFamily="18" charset="0"/>
                        </a:rPr>
                        <m:t> </m:t>
                      </m:r>
                      <m:r>
                        <a:rPr lang="es-CO" sz="1600" b="0" i="1">
                          <a:latin typeface="Cambria Math" panose="02040503050406030204" pitchFamily="18" charset="0"/>
                        </a:rPr>
                        <m:t>𝑎</m:t>
                      </m:r>
                      <m:r>
                        <a:rPr lang="es-CO" sz="1600" b="0" i="1">
                          <a:latin typeface="Cambria Math" panose="02040503050406030204" pitchFamily="18" charset="0"/>
                        </a:rPr>
                        <m:t>ñ</m:t>
                      </m:r>
                      <m:r>
                        <a:rPr lang="es-CO" sz="1600" b="0" i="1">
                          <a:latin typeface="Cambria Math" panose="02040503050406030204" pitchFamily="18" charset="0"/>
                        </a:rPr>
                        <m:t>𝑜</m:t>
                      </m:r>
                      <m:r>
                        <a:rPr lang="es-CO" sz="1600" b="0" i="1">
                          <a:latin typeface="Cambria Math" panose="02040503050406030204" pitchFamily="18" charset="0"/>
                        </a:rPr>
                        <m:t>)</m:t>
                      </m:r>
                    </m:den>
                  </m:f>
                </m:oMath>
              </a14:m>
              <a:r>
                <a:rPr lang="es-CO" sz="1600"/>
                <a:t>*100%</a:t>
              </a:r>
            </a:p>
          </xdr:txBody>
        </xdr:sp>
      </mc:Choice>
      <mc:Fallback xmlns="">
        <xdr:sp macro="" textlink="">
          <xdr:nvSpPr>
            <xdr:cNvPr id="2" name="CuadroTexto 1"/>
            <xdr:cNvSpPr txBox="1"/>
          </xdr:nvSpPr>
          <xdr:spPr>
            <a:xfrm>
              <a:off x="3603971" y="495460"/>
              <a:ext cx="2715187" cy="478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CO" sz="1600" b="0" i="0">
                  <a:solidFill>
                    <a:schemeClr val="tx1"/>
                  </a:solidFill>
                  <a:effectLst/>
                  <a:latin typeface="Cambria Math" panose="02040503050406030204" pitchFamily="18" charset="0"/>
                  <a:ea typeface="+mn-ea"/>
                  <a:cs typeface="+mn-cs"/>
                </a:rPr>
                <a:t>𝐼𝐹𝐴𝑇=</a:t>
              </a:r>
              <a:r>
                <a:rPr lang="es-CO" sz="1600" i="0">
                  <a:latin typeface="Cambria Math" panose="02040503050406030204" pitchFamily="18" charset="0"/>
                </a:rPr>
                <a:t>(</a:t>
              </a:r>
              <a:r>
                <a:rPr lang="es-CO" sz="1600" b="0" i="0">
                  <a:latin typeface="Cambria Math" panose="02040503050406030204" pitchFamily="18" charset="0"/>
                </a:rPr>
                <a:t>(#𝐴.𝑇)∗(𝐾))/((# 𝐻𝐻𝑇 𝑎ñ𝑜))</a:t>
              </a:r>
              <a:r>
                <a:rPr lang="es-CO" sz="1600"/>
                <a:t>*100%</a:t>
              </a:r>
            </a:p>
          </xdr:txBody>
        </xdr:sp>
      </mc:Fallback>
    </mc:AlternateContent>
    <xdr:clientData/>
  </xdr:oneCellAnchor>
  <xdr:oneCellAnchor>
    <xdr:from>
      <xdr:col>1</xdr:col>
      <xdr:colOff>360189</xdr:colOff>
      <xdr:row>3</xdr:row>
      <xdr:rowOff>123264</xdr:rowOff>
    </xdr:from>
    <xdr:ext cx="5065682" cy="448584"/>
    <mc:AlternateContent xmlns:mc="http://schemas.openxmlformats.org/markup-compatibility/2006" xmlns:a14="http://schemas.microsoft.com/office/drawing/2010/main">
      <mc:Choice Requires="a14">
        <xdr:sp macro="" textlink="">
          <xdr:nvSpPr>
            <xdr:cNvPr id="5" name="CuadroTexto 4"/>
            <xdr:cNvSpPr txBox="1"/>
          </xdr:nvSpPr>
          <xdr:spPr>
            <a:xfrm>
              <a:off x="2292403" y="1674478"/>
              <a:ext cx="5065682" cy="448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400" b="0" i="1">
                        <a:solidFill>
                          <a:schemeClr val="tx1"/>
                        </a:solidFill>
                        <a:effectLst/>
                        <a:latin typeface="Cambria Math" panose="02040503050406030204" pitchFamily="18" charset="0"/>
                        <a:ea typeface="+mn-ea"/>
                        <a:cs typeface="+mn-cs"/>
                      </a:rPr>
                      <m:t>𝐼𝑆𝐴𝑇</m:t>
                    </m:r>
                    <m:r>
                      <a:rPr lang="es-CO" sz="1400" b="0" i="1">
                        <a:solidFill>
                          <a:schemeClr val="tx1"/>
                        </a:solidFill>
                        <a:effectLst/>
                        <a:latin typeface="Cambria Math" panose="02040503050406030204" pitchFamily="18" charset="0"/>
                        <a:ea typeface="+mn-ea"/>
                        <a:cs typeface="+mn-cs"/>
                      </a:rPr>
                      <m:t>=</m:t>
                    </m:r>
                    <m:f>
                      <m:fPr>
                        <m:ctrlPr>
                          <a:rPr lang="es-CO" sz="1400" i="1">
                            <a:latin typeface="Cambria Math" panose="02040503050406030204" pitchFamily="18" charset="0"/>
                          </a:rPr>
                        </m:ctrlPr>
                      </m:fPr>
                      <m:num>
                        <m:r>
                          <a:rPr lang="es-CO" sz="1400" b="0" i="1">
                            <a:latin typeface="Cambria Math" panose="02040503050406030204" pitchFamily="18" charset="0"/>
                          </a:rPr>
                          <m:t>(#</m:t>
                        </m:r>
                        <m:r>
                          <a:rPr lang="es-CO" sz="1400" b="0" i="1">
                            <a:latin typeface="Cambria Math" panose="02040503050406030204" pitchFamily="18" charset="0"/>
                          </a:rPr>
                          <m:t>𝐷𝑖𝑎𝑠</m:t>
                        </m:r>
                        <m:r>
                          <a:rPr lang="es-CO" sz="1400" b="0" i="1">
                            <a:latin typeface="Cambria Math" panose="02040503050406030204" pitchFamily="18" charset="0"/>
                          </a:rPr>
                          <m:t> </m:t>
                        </m:r>
                        <m:r>
                          <a:rPr lang="es-CO" sz="1400" b="0" i="1">
                            <a:latin typeface="Cambria Math" panose="02040503050406030204" pitchFamily="18" charset="0"/>
                          </a:rPr>
                          <m:t>𝑝𝑒𝑟𝑑𝑖𝑑𝑜𝑠</m:t>
                        </m:r>
                        <m:r>
                          <a:rPr lang="es-CO" sz="1400" b="0" i="1">
                            <a:latin typeface="Cambria Math" panose="02040503050406030204" pitchFamily="18" charset="0"/>
                          </a:rPr>
                          <m:t> </m:t>
                        </m:r>
                        <m:r>
                          <a:rPr lang="es-CO" sz="1400" b="0" i="1">
                            <a:latin typeface="Cambria Math" panose="02040503050406030204" pitchFamily="18" charset="0"/>
                          </a:rPr>
                          <m:t>𝑦</m:t>
                        </m:r>
                        <m:r>
                          <a:rPr lang="es-CO" sz="1400" b="0" i="1">
                            <a:latin typeface="Cambria Math" panose="02040503050406030204" pitchFamily="18" charset="0"/>
                          </a:rPr>
                          <m:t> </m:t>
                        </m:r>
                        <m:r>
                          <a:rPr lang="es-CO" sz="1400" b="0" i="1">
                            <a:latin typeface="Cambria Math" panose="02040503050406030204" pitchFamily="18" charset="0"/>
                          </a:rPr>
                          <m:t>𝑐𝑎𝑟𝑔𝑎𝑑𝑜𝑠</m:t>
                        </m:r>
                        <m:r>
                          <a:rPr lang="es-CO" sz="1400" b="0" i="1">
                            <a:latin typeface="Cambria Math" panose="02040503050406030204" pitchFamily="18" charset="0"/>
                          </a:rPr>
                          <m:t> </m:t>
                        </m:r>
                        <m:r>
                          <a:rPr lang="es-CO" sz="1400" b="0" i="1">
                            <a:latin typeface="Cambria Math" panose="02040503050406030204" pitchFamily="18" charset="0"/>
                          </a:rPr>
                          <m:t>𝑝𝑜𝑟</m:t>
                        </m:r>
                        <m:r>
                          <a:rPr lang="es-CO" sz="1400" b="0" i="1">
                            <a:latin typeface="Cambria Math" panose="02040503050406030204" pitchFamily="18" charset="0"/>
                          </a:rPr>
                          <m:t> </m:t>
                        </m:r>
                        <m:r>
                          <a:rPr lang="es-CO" sz="1400" b="0" i="1">
                            <a:latin typeface="Cambria Math" panose="02040503050406030204" pitchFamily="18" charset="0"/>
                          </a:rPr>
                          <m:t>𝐴</m:t>
                        </m:r>
                        <m:r>
                          <a:rPr lang="es-CO" sz="1400" b="0" i="1">
                            <a:latin typeface="Cambria Math" panose="02040503050406030204" pitchFamily="18" charset="0"/>
                          </a:rPr>
                          <m:t>.</m:t>
                        </m:r>
                        <m:r>
                          <a:rPr lang="es-CO" sz="1400" b="0" i="1">
                            <a:latin typeface="Cambria Math" panose="02040503050406030204" pitchFamily="18" charset="0"/>
                          </a:rPr>
                          <m:t>𝑇</m:t>
                        </m:r>
                        <m:r>
                          <a:rPr lang="es-CO" sz="1400" b="0" i="1">
                            <a:latin typeface="Cambria Math" panose="02040503050406030204" pitchFamily="18" charset="0"/>
                          </a:rPr>
                          <m:t> </m:t>
                        </m:r>
                        <m:r>
                          <a:rPr lang="es-CO" sz="1400" b="0" i="1">
                            <a:latin typeface="Cambria Math" panose="02040503050406030204" pitchFamily="18" charset="0"/>
                          </a:rPr>
                          <m:t>𝑎</m:t>
                        </m:r>
                        <m:r>
                          <a:rPr lang="es-CO" sz="1400" b="0" i="1">
                            <a:latin typeface="Cambria Math" panose="02040503050406030204" pitchFamily="18" charset="0"/>
                          </a:rPr>
                          <m:t>ñ</m:t>
                        </m:r>
                        <m:r>
                          <a:rPr lang="es-CO" sz="1400" b="0" i="1">
                            <a:latin typeface="Cambria Math" panose="02040503050406030204" pitchFamily="18" charset="0"/>
                          </a:rPr>
                          <m:t>𝑜</m:t>
                        </m:r>
                        <m:r>
                          <a:rPr lang="es-CO" sz="1400" b="0" i="1">
                            <a:latin typeface="Cambria Math" panose="02040503050406030204" pitchFamily="18" charset="0"/>
                          </a:rPr>
                          <m:t>)∗(</m:t>
                        </m:r>
                        <m:r>
                          <a:rPr lang="es-CO" sz="1400" b="0" i="1">
                            <a:latin typeface="Cambria Math" panose="02040503050406030204" pitchFamily="18" charset="0"/>
                          </a:rPr>
                          <m:t>𝐾</m:t>
                        </m:r>
                        <m:r>
                          <a:rPr lang="es-CO" sz="1400" b="0" i="1">
                            <a:latin typeface="Cambria Math" panose="02040503050406030204" pitchFamily="18" charset="0"/>
                          </a:rPr>
                          <m:t>)</m:t>
                        </m:r>
                      </m:num>
                      <m:den>
                        <m:r>
                          <a:rPr lang="es-CO" sz="1400" b="0" i="1">
                            <a:latin typeface="Cambria Math" panose="02040503050406030204" pitchFamily="18" charset="0"/>
                          </a:rPr>
                          <m:t>(# </m:t>
                        </m:r>
                        <m:r>
                          <a:rPr lang="es-CO" sz="1400" b="0" i="1">
                            <a:latin typeface="Cambria Math" panose="02040503050406030204" pitchFamily="18" charset="0"/>
                          </a:rPr>
                          <m:t>𝐻𝐻𝑇</m:t>
                        </m:r>
                        <m:r>
                          <a:rPr lang="es-CO" sz="1400" b="0" i="1">
                            <a:latin typeface="Cambria Math" panose="02040503050406030204" pitchFamily="18" charset="0"/>
                          </a:rPr>
                          <m:t> </m:t>
                        </m:r>
                        <m:r>
                          <a:rPr lang="es-CO" sz="1400" b="0" i="1">
                            <a:latin typeface="Cambria Math" panose="02040503050406030204" pitchFamily="18" charset="0"/>
                          </a:rPr>
                          <m:t>𝑎</m:t>
                        </m:r>
                        <m:r>
                          <a:rPr lang="es-CO" sz="1400" b="0" i="1">
                            <a:latin typeface="Cambria Math" panose="02040503050406030204" pitchFamily="18" charset="0"/>
                          </a:rPr>
                          <m:t>ñ</m:t>
                        </m:r>
                        <m:r>
                          <a:rPr lang="es-CO" sz="1400" b="0" i="1">
                            <a:latin typeface="Cambria Math" panose="02040503050406030204" pitchFamily="18" charset="0"/>
                          </a:rPr>
                          <m:t>𝑜</m:t>
                        </m:r>
                        <m:r>
                          <a:rPr lang="es-CO" sz="1400" b="0" i="1">
                            <a:latin typeface="Cambria Math" panose="02040503050406030204" pitchFamily="18" charset="0"/>
                          </a:rPr>
                          <m:t>)</m:t>
                        </m:r>
                      </m:den>
                    </m:f>
                    <m:r>
                      <a:rPr lang="es-CO" sz="1400" b="0" i="0">
                        <a:latin typeface="Cambria Math" panose="02040503050406030204" pitchFamily="18" charset="0"/>
                      </a:rPr>
                      <m:t>∗100%</m:t>
                    </m:r>
                  </m:oMath>
                </m:oMathPara>
              </a14:m>
              <a:endParaRPr lang="es-CO" sz="1400"/>
            </a:p>
          </xdr:txBody>
        </xdr:sp>
      </mc:Choice>
      <mc:Fallback xmlns="">
        <xdr:sp macro="" textlink="">
          <xdr:nvSpPr>
            <xdr:cNvPr id="5" name="CuadroTexto 4"/>
            <xdr:cNvSpPr txBox="1"/>
          </xdr:nvSpPr>
          <xdr:spPr>
            <a:xfrm>
              <a:off x="2292403" y="1674478"/>
              <a:ext cx="5065682" cy="448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400" b="0" i="0">
                  <a:solidFill>
                    <a:schemeClr val="tx1"/>
                  </a:solidFill>
                  <a:effectLst/>
                  <a:latin typeface="Cambria Math" panose="02040503050406030204" pitchFamily="18" charset="0"/>
                  <a:ea typeface="+mn-ea"/>
                  <a:cs typeface="+mn-cs"/>
                </a:rPr>
                <a:t>𝐼𝑆𝐴𝑇=</a:t>
              </a:r>
              <a:r>
                <a:rPr lang="es-CO" sz="1400" i="0">
                  <a:latin typeface="Cambria Math" panose="02040503050406030204" pitchFamily="18" charset="0"/>
                </a:rPr>
                <a:t>(</a:t>
              </a:r>
              <a:r>
                <a:rPr lang="es-CO" sz="1400" b="0" i="0">
                  <a:latin typeface="Cambria Math" panose="02040503050406030204" pitchFamily="18" charset="0"/>
                </a:rPr>
                <a:t>(#𝐷𝑖𝑎𝑠 𝑝𝑒𝑟𝑑𝑖𝑑𝑜𝑠 𝑦 𝑐𝑎𝑟𝑔𝑎𝑑𝑜𝑠 𝑝𝑜𝑟 𝐴.𝑇 𝑎ñ𝑜)∗(𝐾))/((# 𝐻𝐻𝑇 𝑎ñ𝑜))∗100%</a:t>
              </a:r>
              <a:endParaRPr lang="es-CO" sz="1400"/>
            </a:p>
          </xdr:txBody>
        </xdr:sp>
      </mc:Fallback>
    </mc:AlternateContent>
    <xdr:clientData/>
  </xdr:oneCellAnchor>
  <xdr:oneCellAnchor>
    <xdr:from>
      <xdr:col>1</xdr:col>
      <xdr:colOff>609600</xdr:colOff>
      <xdr:row>4</xdr:row>
      <xdr:rowOff>312002</xdr:rowOff>
    </xdr:from>
    <xdr:ext cx="4446815" cy="366433"/>
    <mc:AlternateContent xmlns:mc="http://schemas.openxmlformats.org/markup-compatibility/2006" xmlns:a14="http://schemas.microsoft.com/office/drawing/2010/main">
      <mc:Choice Requires="a14">
        <xdr:sp macro="" textlink="">
          <xdr:nvSpPr>
            <xdr:cNvPr id="6" name="CuadroTexto 5"/>
            <xdr:cNvSpPr txBox="1"/>
          </xdr:nvSpPr>
          <xdr:spPr>
            <a:xfrm>
              <a:off x="2543175" y="2617052"/>
              <a:ext cx="4446815"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s-CO" sz="1600" b="0">
                  <a:solidFill>
                    <a:schemeClr val="tx1"/>
                  </a:solidFill>
                  <a:effectLst/>
                  <a:latin typeface="Cambria Math" panose="02040503050406030204" pitchFamily="18" charset="0"/>
                  <a:ea typeface="Cambria Math" panose="02040503050406030204" pitchFamily="18" charset="0"/>
                  <a:cs typeface="+mn-cs"/>
                </a:rPr>
                <a:t>ILIAT</a:t>
              </a:r>
              <a14:m>
                <m:oMath xmlns:m="http://schemas.openxmlformats.org/officeDocument/2006/math">
                  <m:r>
                    <a:rPr lang="es-CO" sz="1600" b="0" i="1">
                      <a:solidFill>
                        <a:schemeClr val="tx1"/>
                      </a:solidFill>
                      <a:effectLst/>
                      <a:latin typeface="Cambria Math" panose="02040503050406030204" pitchFamily="18" charset="0"/>
                      <a:ea typeface="Cambria Math" panose="02040503050406030204" pitchFamily="18" charset="0"/>
                      <a:cs typeface="+mn-cs"/>
                    </a:rPr>
                    <m:t>=</m:t>
                  </m:r>
                  <m:f>
                    <m:fPr>
                      <m:ctrlPr>
                        <a:rPr lang="es-CO" sz="1600" i="1">
                          <a:latin typeface="Cambria Math" panose="02040503050406030204" pitchFamily="18" charset="0"/>
                          <a:ea typeface="Cambria Math" panose="02040503050406030204" pitchFamily="18" charset="0"/>
                        </a:rPr>
                      </m:ctrlPr>
                    </m:fPr>
                    <m:num>
                      <m:r>
                        <a:rPr lang="es-CO" sz="1600" b="0" i="1">
                          <a:latin typeface="Cambria Math" panose="02040503050406030204" pitchFamily="18" charset="0"/>
                          <a:ea typeface="Cambria Math" panose="02040503050406030204" pitchFamily="18" charset="0"/>
                        </a:rPr>
                        <m:t>(#</m:t>
                      </m:r>
                      <m:r>
                        <a:rPr lang="es-CO" sz="1600" b="0" i="1">
                          <a:latin typeface="Cambria Math" panose="02040503050406030204" pitchFamily="18" charset="0"/>
                          <a:ea typeface="Cambria Math" panose="02040503050406030204" pitchFamily="18" charset="0"/>
                        </a:rPr>
                        <m:t>𝐴𝑐𝑐𝑖𝑑𝑒𝑛𝑡𝑒𝑠</m:t>
                      </m:r>
                      <m:r>
                        <a:rPr lang="es-CO" sz="1600" b="0" i="1">
                          <a:latin typeface="Cambria Math" panose="02040503050406030204" pitchFamily="18" charset="0"/>
                          <a:ea typeface="Cambria Math" panose="02040503050406030204" pitchFamily="18" charset="0"/>
                        </a:rPr>
                        <m:t> </m:t>
                      </m:r>
                      <m:r>
                        <a:rPr lang="es-CO" sz="1600" b="0" i="1">
                          <a:latin typeface="Cambria Math" panose="02040503050406030204" pitchFamily="18" charset="0"/>
                          <a:ea typeface="Cambria Math" panose="02040503050406030204" pitchFamily="18" charset="0"/>
                        </a:rPr>
                        <m:t>𝑐𝑜𝑛</m:t>
                      </m:r>
                      <m:r>
                        <a:rPr lang="es-CO" sz="1600" b="0" i="1">
                          <a:latin typeface="Cambria Math" panose="02040503050406030204" pitchFamily="18" charset="0"/>
                          <a:ea typeface="Cambria Math" panose="02040503050406030204" pitchFamily="18" charset="0"/>
                        </a:rPr>
                        <m:t> </m:t>
                      </m:r>
                      <m:r>
                        <a:rPr lang="es-CO" sz="1600" b="0" i="1">
                          <a:latin typeface="Cambria Math" panose="02040503050406030204" pitchFamily="18" charset="0"/>
                          <a:ea typeface="Cambria Math" panose="02040503050406030204" pitchFamily="18" charset="0"/>
                        </a:rPr>
                        <m:t>𝑖𝑛𝑐𝑎𝑝𝑎𝑐𝑖𝑑𝑎𝑑</m:t>
                      </m:r>
                      <m:r>
                        <a:rPr lang="es-CO" sz="1600" b="0" i="1">
                          <a:latin typeface="Cambria Math" panose="02040503050406030204" pitchFamily="18" charset="0"/>
                          <a:ea typeface="Cambria Math" panose="02040503050406030204" pitchFamily="18" charset="0"/>
                        </a:rPr>
                        <m:t> </m:t>
                      </m:r>
                      <m:r>
                        <a:rPr lang="es-CO" sz="1600" b="0" i="1">
                          <a:latin typeface="Cambria Math" panose="02040503050406030204" pitchFamily="18" charset="0"/>
                          <a:ea typeface="Cambria Math" panose="02040503050406030204" pitchFamily="18" charset="0"/>
                        </a:rPr>
                        <m:t>𝑢𝑙𝑡𝑖𝑚𝑜</m:t>
                      </m:r>
                      <m:r>
                        <a:rPr lang="es-CO" sz="1600" b="0" i="1">
                          <a:latin typeface="Cambria Math" panose="02040503050406030204" pitchFamily="18" charset="0"/>
                          <a:ea typeface="Cambria Math" panose="02040503050406030204" pitchFamily="18" charset="0"/>
                        </a:rPr>
                        <m:t> </m:t>
                      </m:r>
                      <m:r>
                        <a:rPr lang="es-CO" sz="1600" b="0" i="1">
                          <a:latin typeface="Cambria Math" panose="02040503050406030204" pitchFamily="18" charset="0"/>
                          <a:ea typeface="Cambria Math" panose="02040503050406030204" pitchFamily="18" charset="0"/>
                        </a:rPr>
                        <m:t>𝑎</m:t>
                      </m:r>
                      <m:r>
                        <a:rPr lang="es-CO" sz="1600" b="0" i="1">
                          <a:latin typeface="Cambria Math" panose="02040503050406030204" pitchFamily="18" charset="0"/>
                          <a:ea typeface="Cambria Math" panose="02040503050406030204" pitchFamily="18" charset="0"/>
                        </a:rPr>
                        <m:t>ñ</m:t>
                      </m:r>
                      <m:r>
                        <a:rPr lang="es-CO" sz="1600" b="0" i="1">
                          <a:latin typeface="Cambria Math" panose="02040503050406030204" pitchFamily="18" charset="0"/>
                          <a:ea typeface="Cambria Math" panose="02040503050406030204" pitchFamily="18" charset="0"/>
                        </a:rPr>
                        <m:t>𝑜</m:t>
                      </m:r>
                      <m:r>
                        <a:rPr lang="es-CO" sz="1600" b="0" i="1">
                          <a:latin typeface="Cambria Math" panose="02040503050406030204" pitchFamily="18" charset="0"/>
                          <a:ea typeface="Cambria Math" panose="02040503050406030204" pitchFamily="18" charset="0"/>
                        </a:rPr>
                        <m:t>)</m:t>
                      </m:r>
                    </m:num>
                    <m:den>
                      <m:r>
                        <a:rPr lang="es-CO" sz="1600" b="0" i="1">
                          <a:latin typeface="Cambria Math" panose="02040503050406030204" pitchFamily="18" charset="0"/>
                          <a:ea typeface="Cambria Math" panose="02040503050406030204" pitchFamily="18" charset="0"/>
                        </a:rPr>
                        <m:t>(# </m:t>
                      </m:r>
                      <m:r>
                        <a:rPr lang="es-CO" sz="1600" b="0" i="1">
                          <a:latin typeface="Cambria Math" panose="02040503050406030204" pitchFamily="18" charset="0"/>
                          <a:ea typeface="Cambria Math" panose="02040503050406030204" pitchFamily="18" charset="0"/>
                        </a:rPr>
                        <m:t>𝐻𝐻𝑇</m:t>
                      </m:r>
                      <m:r>
                        <a:rPr lang="es-CO" sz="1600" b="0" i="1">
                          <a:latin typeface="Cambria Math" panose="02040503050406030204" pitchFamily="18" charset="0"/>
                          <a:ea typeface="Cambria Math" panose="02040503050406030204" pitchFamily="18" charset="0"/>
                        </a:rPr>
                        <m:t> </m:t>
                      </m:r>
                      <m:r>
                        <a:rPr lang="es-CO" sz="1600" b="0" i="1">
                          <a:latin typeface="Cambria Math" panose="02040503050406030204" pitchFamily="18" charset="0"/>
                          <a:ea typeface="Cambria Math" panose="02040503050406030204" pitchFamily="18" charset="0"/>
                        </a:rPr>
                        <m:t>𝑎</m:t>
                      </m:r>
                      <m:r>
                        <a:rPr lang="es-CO" sz="1600" b="0" i="1">
                          <a:latin typeface="Cambria Math" panose="02040503050406030204" pitchFamily="18" charset="0"/>
                          <a:ea typeface="Cambria Math" panose="02040503050406030204" pitchFamily="18" charset="0"/>
                        </a:rPr>
                        <m:t>ñ</m:t>
                      </m:r>
                      <m:r>
                        <a:rPr lang="es-CO" sz="1600" b="0" i="1">
                          <a:latin typeface="Cambria Math" panose="02040503050406030204" pitchFamily="18" charset="0"/>
                          <a:ea typeface="Cambria Math" panose="02040503050406030204" pitchFamily="18" charset="0"/>
                        </a:rPr>
                        <m:t>𝑜</m:t>
                      </m:r>
                      <m:r>
                        <a:rPr lang="es-CO" sz="1600" b="0" i="1">
                          <a:latin typeface="Cambria Math" panose="02040503050406030204" pitchFamily="18" charset="0"/>
                          <a:ea typeface="Cambria Math" panose="02040503050406030204" pitchFamily="18" charset="0"/>
                        </a:rPr>
                        <m:t>)</m:t>
                      </m:r>
                    </m:den>
                  </m:f>
                </m:oMath>
              </a14:m>
              <a:r>
                <a:rPr lang="es-CO" sz="1600">
                  <a:latin typeface="Cambria Math" panose="02040503050406030204" pitchFamily="18" charset="0"/>
                  <a:ea typeface="Cambria Math" panose="02040503050406030204" pitchFamily="18" charset="0"/>
                </a:rPr>
                <a:t>*100</a:t>
              </a:r>
              <a:r>
                <a:rPr lang="es-CO" sz="1600"/>
                <a:t>%</a:t>
              </a:r>
            </a:p>
          </xdr:txBody>
        </xdr:sp>
      </mc:Choice>
      <mc:Fallback xmlns="">
        <xdr:sp macro="" textlink="">
          <xdr:nvSpPr>
            <xdr:cNvPr id="6" name="CuadroTexto 5"/>
            <xdr:cNvSpPr txBox="1"/>
          </xdr:nvSpPr>
          <xdr:spPr>
            <a:xfrm>
              <a:off x="2543175" y="2617052"/>
              <a:ext cx="4446815"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s-CO" sz="1600" b="0">
                  <a:solidFill>
                    <a:schemeClr val="tx1"/>
                  </a:solidFill>
                  <a:effectLst/>
                  <a:latin typeface="Cambria Math" panose="02040503050406030204" pitchFamily="18" charset="0"/>
                  <a:ea typeface="Cambria Math" panose="02040503050406030204" pitchFamily="18" charset="0"/>
                  <a:cs typeface="+mn-cs"/>
                </a:rPr>
                <a:t>ILIAT</a:t>
              </a:r>
              <a:r>
                <a:rPr lang="es-CO" sz="1600" b="0" i="0">
                  <a:solidFill>
                    <a:schemeClr val="tx1"/>
                  </a:solidFill>
                  <a:effectLst/>
                  <a:latin typeface="Cambria Math" panose="02040503050406030204" pitchFamily="18" charset="0"/>
                  <a:ea typeface="Cambria Math" panose="02040503050406030204" pitchFamily="18" charset="0"/>
                  <a:cs typeface="+mn-cs"/>
                </a:rPr>
                <a:t>=</a:t>
              </a:r>
              <a:r>
                <a:rPr lang="es-CO" sz="1600" i="0">
                  <a:latin typeface="Cambria Math" panose="02040503050406030204" pitchFamily="18" charset="0"/>
                  <a:ea typeface="Cambria Math" panose="02040503050406030204" pitchFamily="18" charset="0"/>
                </a:rPr>
                <a:t>(</a:t>
              </a:r>
              <a:r>
                <a:rPr lang="es-CO" sz="1600" b="0" i="0">
                  <a:latin typeface="Cambria Math" panose="02040503050406030204" pitchFamily="18" charset="0"/>
                  <a:ea typeface="Cambria Math" panose="02040503050406030204" pitchFamily="18" charset="0"/>
                </a:rPr>
                <a:t>(#𝐴𝑐𝑐𝑖𝑑𝑒𝑛𝑡𝑒𝑠 𝑐𝑜𝑛 𝑖𝑛𝑐𝑎𝑝𝑎𝑐𝑖𝑑𝑎𝑑 𝑢𝑙𝑡𝑖𝑚𝑜 𝑎ñ𝑜))/((# 𝐻𝐻𝑇 𝑎ñ𝑜))</a:t>
              </a:r>
              <a:r>
                <a:rPr lang="es-CO" sz="1600">
                  <a:latin typeface="Cambria Math" panose="02040503050406030204" pitchFamily="18" charset="0"/>
                  <a:ea typeface="Cambria Math" panose="02040503050406030204" pitchFamily="18" charset="0"/>
                </a:rPr>
                <a:t>*100</a:t>
              </a:r>
              <a:r>
                <a:rPr lang="es-CO" sz="1600"/>
                <a:t>%</a:t>
              </a:r>
            </a:p>
          </xdr:txBody>
        </xdr:sp>
      </mc:Fallback>
    </mc:AlternateContent>
    <xdr:clientData/>
  </xdr:oneCellAnchor>
  <xdr:oneCellAnchor>
    <xdr:from>
      <xdr:col>1</xdr:col>
      <xdr:colOff>1221920</xdr:colOff>
      <xdr:row>5</xdr:row>
      <xdr:rowOff>206988</xdr:rowOff>
    </xdr:from>
    <xdr:ext cx="3418115" cy="366433"/>
    <mc:AlternateContent xmlns:mc="http://schemas.openxmlformats.org/markup-compatibility/2006" xmlns:a14="http://schemas.microsoft.com/office/drawing/2010/main">
      <mc:Choice Requires="a14">
        <xdr:sp macro="" textlink="">
          <xdr:nvSpPr>
            <xdr:cNvPr id="7" name="CuadroTexto 6"/>
            <xdr:cNvSpPr txBox="1"/>
          </xdr:nvSpPr>
          <xdr:spPr>
            <a:xfrm>
              <a:off x="3154134" y="4234702"/>
              <a:ext cx="3418115"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T.I</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m:t>
                      </m:r>
                      <m:r>
                        <a:rPr lang="es-CO" sz="1600" b="0" i="1">
                          <a:latin typeface="Cambria Math" panose="02040503050406030204" pitchFamily="18" charset="0"/>
                        </a:rPr>
                        <m:t>𝐴</m:t>
                      </m:r>
                      <m:r>
                        <a:rPr lang="es-CO" sz="1600" b="0" i="1">
                          <a:latin typeface="Cambria Math" panose="02040503050406030204" pitchFamily="18" charset="0"/>
                        </a:rPr>
                        <m:t>.</m:t>
                      </m:r>
                      <m:r>
                        <a:rPr lang="es-CO" sz="1600" b="0" i="1">
                          <a:latin typeface="Cambria Math" panose="02040503050406030204" pitchFamily="18" charset="0"/>
                        </a:rPr>
                        <m:t>𝑇</m:t>
                      </m:r>
                      <m:r>
                        <a:rPr lang="es-CO" sz="1600" b="0" i="1">
                          <a:latin typeface="Cambria Math" panose="02040503050406030204" pitchFamily="18" charset="0"/>
                        </a:rPr>
                        <m:t>)</m:t>
                      </m:r>
                    </m:num>
                    <m:den>
                      <m:r>
                        <a:rPr lang="es-CO" sz="1600" b="0" i="1">
                          <a:latin typeface="Cambria Math" panose="02040503050406030204" pitchFamily="18" charset="0"/>
                        </a:rPr>
                        <m:t>(#</m:t>
                      </m:r>
                      <m:r>
                        <a:rPr lang="es-CO" sz="1600" b="0" i="1">
                          <a:latin typeface="Cambria Math" panose="02040503050406030204" pitchFamily="18" charset="0"/>
                        </a:rPr>
                        <m:t>𝑃𝑟𝑜𝑚𝑒𝑑𝑖𝑜</m:t>
                      </m:r>
                      <m:r>
                        <a:rPr lang="es-CO" sz="1600" b="0" i="1">
                          <a:latin typeface="Cambria Math" panose="02040503050406030204" pitchFamily="18" charset="0"/>
                        </a:rPr>
                        <m:t> </m:t>
                      </m:r>
                      <m:r>
                        <a:rPr lang="es-CO" sz="1600" b="0" i="1">
                          <a:latin typeface="Cambria Math" panose="02040503050406030204" pitchFamily="18" charset="0"/>
                        </a:rPr>
                        <m:t>𝑑𝑒</m:t>
                      </m:r>
                      <m:r>
                        <a:rPr lang="es-CO" sz="1600" b="0" i="1">
                          <a:latin typeface="Cambria Math" panose="02040503050406030204" pitchFamily="18" charset="0"/>
                        </a:rPr>
                        <m:t> </m:t>
                      </m:r>
                      <m:r>
                        <a:rPr lang="es-CO" sz="1600" b="0" i="1">
                          <a:latin typeface="Cambria Math" panose="02040503050406030204" pitchFamily="18" charset="0"/>
                        </a:rPr>
                        <m:t>𝑡𝑟𝑎𝑏𝑎𝑗𝑎𝑑𝑜𝑟𝑒𝑠</m:t>
                      </m:r>
                      <m:r>
                        <a:rPr lang="es-CO" sz="1600" b="0" i="1">
                          <a:latin typeface="Cambria Math" panose="02040503050406030204" pitchFamily="18" charset="0"/>
                        </a:rPr>
                        <m:t>)</m:t>
                      </m:r>
                    </m:den>
                  </m:f>
                  <m:r>
                    <a:rPr lang="es-CO" sz="1600" b="0" i="0">
                      <a:latin typeface="Cambria Math" panose="02040503050406030204" pitchFamily="18" charset="0"/>
                    </a:rPr>
                    <m:t>∗100%</m:t>
                  </m:r>
                </m:oMath>
              </a14:m>
              <a:endParaRPr lang="es-CO" sz="1600"/>
            </a:p>
          </xdr:txBody>
        </xdr:sp>
      </mc:Choice>
      <mc:Fallback xmlns="">
        <xdr:sp macro="" textlink="">
          <xdr:nvSpPr>
            <xdr:cNvPr id="7" name="CuadroTexto 6"/>
            <xdr:cNvSpPr txBox="1"/>
          </xdr:nvSpPr>
          <xdr:spPr>
            <a:xfrm>
              <a:off x="3154134" y="4234702"/>
              <a:ext cx="3418115"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T.I</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(#𝐴.𝑇))/((#𝑃𝑟𝑜𝑚𝑒𝑑𝑖𝑜 𝑑𝑒 𝑡𝑟𝑎𝑏𝑎𝑗𝑎𝑑𝑜𝑟𝑒𝑠))∗100%</a:t>
              </a:r>
              <a:endParaRPr lang="es-CO" sz="1600"/>
            </a:p>
          </xdr:txBody>
        </xdr:sp>
      </mc:Fallback>
    </mc:AlternateContent>
    <xdr:clientData/>
  </xdr:oneCellAnchor>
  <xdr:oneCellAnchor>
    <xdr:from>
      <xdr:col>1</xdr:col>
      <xdr:colOff>1078966</xdr:colOff>
      <xdr:row>7</xdr:row>
      <xdr:rowOff>102452</xdr:rowOff>
    </xdr:from>
    <xdr:ext cx="5438855" cy="366433"/>
    <mc:AlternateContent xmlns:mc="http://schemas.openxmlformats.org/markup-compatibility/2006" xmlns:a14="http://schemas.microsoft.com/office/drawing/2010/main">
      <mc:Choice Requires="a14">
        <xdr:sp macro="" textlink="">
          <xdr:nvSpPr>
            <xdr:cNvPr id="8" name="CuadroTexto 7"/>
            <xdr:cNvSpPr txBox="1"/>
          </xdr:nvSpPr>
          <xdr:spPr>
            <a:xfrm>
              <a:off x="3011180" y="4701666"/>
              <a:ext cx="5438855"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 </m:t>
                      </m:r>
                      <m:r>
                        <a:rPr lang="es-CO" sz="1600" b="0" i="1">
                          <a:latin typeface="Cambria Math" panose="02040503050406030204" pitchFamily="18" charset="0"/>
                        </a:rPr>
                        <m:t>𝐷𝑖𝑎𝑠</m:t>
                      </m:r>
                      <m:r>
                        <a:rPr lang="es-CO" sz="1600" b="0" i="1">
                          <a:latin typeface="Cambria Math" panose="02040503050406030204" pitchFamily="18" charset="0"/>
                        </a:rPr>
                        <m:t> </m:t>
                      </m:r>
                      <m:r>
                        <a:rPr lang="es-CO" sz="1600" b="0" i="1">
                          <a:latin typeface="Cambria Math" panose="02040503050406030204" pitchFamily="18" charset="0"/>
                        </a:rPr>
                        <m:t>h𝑜𝑚𝑏𝑟𝑒</m:t>
                      </m:r>
                      <m:r>
                        <a:rPr lang="es-CO" sz="1600" b="0" i="1">
                          <a:latin typeface="Cambria Math" panose="02040503050406030204" pitchFamily="18" charset="0"/>
                        </a:rPr>
                        <m:t> </m:t>
                      </m:r>
                      <m:r>
                        <a:rPr lang="es-CO" sz="1600" b="0" i="1">
                          <a:latin typeface="Cambria Math" panose="02040503050406030204" pitchFamily="18" charset="0"/>
                        </a:rPr>
                        <m:t>𝑑𝑒</m:t>
                      </m:r>
                      <m:r>
                        <a:rPr lang="es-CO" sz="1600" b="0" i="1">
                          <a:latin typeface="Cambria Math" panose="02040503050406030204" pitchFamily="18" charset="0"/>
                        </a:rPr>
                        <m:t> </m:t>
                      </m:r>
                      <m:r>
                        <a:rPr lang="es-CO" sz="1600" b="0" i="1">
                          <a:latin typeface="Cambria Math" panose="02040503050406030204" pitchFamily="18" charset="0"/>
                        </a:rPr>
                        <m:t>𝑎𝑢𝑠𝑒𝑛𝑐𝑖𝑎𝑠</m:t>
                      </m:r>
                      <m:r>
                        <a:rPr lang="es-CO" sz="1600" b="0" i="1">
                          <a:latin typeface="Cambria Math" panose="02040503050406030204" pitchFamily="18" charset="0"/>
                        </a:rPr>
                        <m:t>)</m:t>
                      </m:r>
                    </m:num>
                    <m:den>
                      <m:d>
                        <m:dPr>
                          <m:ctrlPr>
                            <a:rPr lang="es-CO" sz="1600" b="0" i="1">
                              <a:latin typeface="Cambria Math" panose="02040503050406030204" pitchFamily="18" charset="0"/>
                            </a:rPr>
                          </m:ctrlPr>
                        </m:dPr>
                        <m:e>
                          <m:r>
                            <a:rPr lang="es-CO" sz="1600" b="0" i="1">
                              <a:latin typeface="Cambria Math" panose="02040503050406030204" pitchFamily="18" charset="0"/>
                            </a:rPr>
                            <m:t>#</m:t>
                          </m:r>
                          <m:r>
                            <a:rPr lang="es-CO" sz="1600" b="0" i="1">
                              <a:latin typeface="Cambria Math" panose="02040503050406030204" pitchFamily="18" charset="0"/>
                            </a:rPr>
                            <m:t>𝑇𝑟𝑎𝑏𝑎𝑗𝑎𝑑𝑜𝑟𝑒𝑠</m:t>
                          </m:r>
                          <m:r>
                            <a:rPr lang="es-CO" sz="1600" b="0" i="1">
                              <a:latin typeface="Cambria Math" panose="02040503050406030204" pitchFamily="18" charset="0"/>
                            </a:rPr>
                            <m:t>  </m:t>
                          </m:r>
                          <m:r>
                            <a:rPr lang="es-CO" sz="1600" b="0" i="1">
                              <a:latin typeface="Cambria Math" panose="02040503050406030204" pitchFamily="18" charset="0"/>
                            </a:rPr>
                            <m:t>𝐴𝑢𝑠𝑒𝑛𝑡𝑒𝑠</m:t>
                          </m:r>
                        </m:e>
                      </m:d>
                      <m:r>
                        <a:rPr lang="es-CO" sz="1600" b="0" i="1">
                          <a:latin typeface="Cambria Math" panose="02040503050406030204" pitchFamily="18" charset="0"/>
                        </a:rPr>
                        <m:t>∗(#</m:t>
                      </m:r>
                      <m:r>
                        <a:rPr lang="es-CO" sz="1600" b="0" i="1">
                          <a:latin typeface="Cambria Math" panose="02040503050406030204" pitchFamily="18" charset="0"/>
                        </a:rPr>
                        <m:t>𝐷𝑖𝑎𝑠</m:t>
                      </m:r>
                      <m:r>
                        <a:rPr lang="es-CO" sz="1600" b="0" i="1">
                          <a:latin typeface="Cambria Math" panose="02040503050406030204" pitchFamily="18" charset="0"/>
                        </a:rPr>
                        <m:t> </m:t>
                      </m:r>
                      <m:r>
                        <a:rPr lang="es-CO" sz="1600" b="0" i="1">
                          <a:latin typeface="Cambria Math" panose="02040503050406030204" pitchFamily="18" charset="0"/>
                        </a:rPr>
                        <m:t>𝑑𝑒</m:t>
                      </m:r>
                      <m:r>
                        <a:rPr lang="es-CO" sz="1600" b="0" i="1">
                          <a:latin typeface="Cambria Math" panose="02040503050406030204" pitchFamily="18" charset="0"/>
                        </a:rPr>
                        <m:t> </m:t>
                      </m:r>
                      <m:r>
                        <a:rPr lang="es-CO" sz="1600" b="0" i="1">
                          <a:latin typeface="Cambria Math" panose="02040503050406030204" pitchFamily="18" charset="0"/>
                        </a:rPr>
                        <m:t>𝑡𝑟𝑎𝑏𝑎𝑗𝑜</m:t>
                      </m:r>
                      <m:r>
                        <a:rPr lang="es-CO" sz="1600" b="0" i="1">
                          <a:latin typeface="Cambria Math" panose="02040503050406030204" pitchFamily="18" charset="0"/>
                        </a:rPr>
                        <m:t>)</m:t>
                      </m:r>
                    </m:den>
                  </m:f>
                  <m:r>
                    <a:rPr lang="es-CO" sz="1600" b="0" i="1">
                      <a:latin typeface="Cambria Math" panose="02040503050406030204" pitchFamily="18" charset="0"/>
                    </a:rPr>
                    <m:t>∗100</m:t>
                  </m:r>
                </m:oMath>
              </a14:m>
              <a:r>
                <a:rPr lang="es-CO" sz="1600"/>
                <a:t>%</a:t>
              </a:r>
            </a:p>
          </xdr:txBody>
        </xdr:sp>
      </mc:Choice>
      <mc:Fallback xmlns="">
        <xdr:sp macro="" textlink="">
          <xdr:nvSpPr>
            <xdr:cNvPr id="8" name="CuadroTexto 7"/>
            <xdr:cNvSpPr txBox="1"/>
          </xdr:nvSpPr>
          <xdr:spPr>
            <a:xfrm>
              <a:off x="3011180" y="4701666"/>
              <a:ext cx="5438855"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 𝐷𝑖𝑎𝑠 ℎ𝑜𝑚𝑏𝑟𝑒 𝑑𝑒 𝑎𝑢𝑠𝑒𝑛𝑐𝑖𝑎𝑠))/((#𝑇𝑟𝑎𝑏𝑎𝑗𝑎𝑑𝑜𝑟𝑒𝑠  𝐴𝑢𝑠𝑒𝑛𝑡𝑒𝑠)∗(#𝐷𝑖𝑎𝑠 𝑑𝑒 𝑡𝑟𝑎𝑏𝑎𝑗𝑜))∗100</a:t>
              </a:r>
              <a:r>
                <a:rPr lang="es-CO" sz="1600"/>
                <a:t>%</a:t>
              </a:r>
            </a:p>
          </xdr:txBody>
        </xdr:sp>
      </mc:Fallback>
    </mc:AlternateContent>
    <xdr:clientData/>
  </xdr:oneCellAnchor>
  <xdr:oneCellAnchor>
    <xdr:from>
      <xdr:col>1</xdr:col>
      <xdr:colOff>64834</xdr:colOff>
      <xdr:row>8</xdr:row>
      <xdr:rowOff>230522</xdr:rowOff>
    </xdr:from>
    <xdr:ext cx="5829460" cy="366433"/>
    <mc:AlternateContent xmlns:mc="http://schemas.openxmlformats.org/markup-compatibility/2006" xmlns:a14="http://schemas.microsoft.com/office/drawing/2010/main">
      <mc:Choice Requires="a14">
        <xdr:sp macro="" textlink="">
          <xdr:nvSpPr>
            <xdr:cNvPr id="11" name="CuadroTexto 10"/>
            <xdr:cNvSpPr txBox="1"/>
          </xdr:nvSpPr>
          <xdr:spPr>
            <a:xfrm>
              <a:off x="2003452" y="4824934"/>
              <a:ext cx="5829460"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IFA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d>
                        <m:dPr>
                          <m:ctrlPr>
                            <a:rPr lang="es-CO" sz="1600" b="0" i="1">
                              <a:latin typeface="Cambria Math" panose="02040503050406030204" pitchFamily="18" charset="0"/>
                            </a:rPr>
                          </m:ctrlPr>
                        </m:dPr>
                        <m:e>
                          <m:r>
                            <a:rPr lang="es-CO" sz="1600" b="0" i="1">
                              <a:latin typeface="Cambria Math" panose="02040503050406030204" pitchFamily="18" charset="0"/>
                            </a:rPr>
                            <m:t># </m:t>
                          </m:r>
                          <m:r>
                            <a:rPr lang="es-CO" sz="1600" b="0" i="1">
                              <a:latin typeface="Cambria Math" panose="02040503050406030204" pitchFamily="18" charset="0"/>
                            </a:rPr>
                            <m:t>𝐸𝑣𝑒𝑛𝑡𝑜𝑠</m:t>
                          </m:r>
                          <m:r>
                            <a:rPr lang="es-CO" sz="1600" b="0" i="1">
                              <a:latin typeface="Cambria Math" panose="02040503050406030204" pitchFamily="18" charset="0"/>
                            </a:rPr>
                            <m:t> </m:t>
                          </m:r>
                          <m:r>
                            <a:rPr lang="es-CO" sz="1600" b="0" i="1">
                              <a:latin typeface="Cambria Math" panose="02040503050406030204" pitchFamily="18" charset="0"/>
                            </a:rPr>
                            <m:t>𝑑𝑒</m:t>
                          </m:r>
                          <m:r>
                            <a:rPr lang="es-CO" sz="1600" b="0" i="1">
                              <a:latin typeface="Cambria Math" panose="02040503050406030204" pitchFamily="18" charset="0"/>
                            </a:rPr>
                            <m:t> </m:t>
                          </m:r>
                          <m:r>
                            <a:rPr lang="es-CO" sz="1600" b="0" i="1">
                              <a:latin typeface="Cambria Math" panose="02040503050406030204" pitchFamily="18" charset="0"/>
                            </a:rPr>
                            <m:t>𝑎𝑢𝑠𝑒𝑛𝑐𝑖𝑎</m:t>
                          </m:r>
                          <m:r>
                            <a:rPr lang="es-CO" sz="1600" b="0" i="1">
                              <a:latin typeface="Cambria Math" panose="02040503050406030204" pitchFamily="18" charset="0"/>
                            </a:rPr>
                            <m:t> </m:t>
                          </m:r>
                          <m:r>
                            <a:rPr lang="es-CO" sz="1600" b="0" i="1">
                              <a:latin typeface="Cambria Math" panose="02040503050406030204" pitchFamily="18" charset="0"/>
                            </a:rPr>
                            <m:t>𝑝𝑜𝑟</m:t>
                          </m:r>
                          <m:r>
                            <a:rPr lang="es-CO" sz="1600" b="0" i="1">
                              <a:latin typeface="Cambria Math" panose="02040503050406030204" pitchFamily="18" charset="0"/>
                            </a:rPr>
                            <m:t> </m:t>
                          </m:r>
                          <m:r>
                            <a:rPr lang="es-CO" sz="1600" b="0" i="1">
                              <a:latin typeface="Cambria Math" panose="02040503050406030204" pitchFamily="18" charset="0"/>
                            </a:rPr>
                            <m:t>𝑐𝑎𝑢𝑠𝑎</m:t>
                          </m:r>
                          <m:r>
                            <a:rPr lang="es-CO" sz="1600" b="0" i="1">
                              <a:latin typeface="Cambria Math" panose="02040503050406030204" pitchFamily="18" charset="0"/>
                            </a:rPr>
                            <m:t> </m:t>
                          </m:r>
                          <m:r>
                            <a:rPr lang="es-CO" sz="1600" b="0" i="1">
                              <a:latin typeface="Cambria Math" panose="02040503050406030204" pitchFamily="18" charset="0"/>
                            </a:rPr>
                            <m:t>𝑑𝑒</m:t>
                          </m:r>
                          <m:r>
                            <a:rPr lang="es-CO" sz="1600" b="0" i="1">
                              <a:latin typeface="Cambria Math" panose="02040503050406030204" pitchFamily="18" charset="0"/>
                            </a:rPr>
                            <m:t> </m:t>
                          </m:r>
                          <m:r>
                            <a:rPr lang="es-CO" sz="1600" b="0" i="1">
                              <a:latin typeface="Cambria Math" panose="02040503050406030204" pitchFamily="18" charset="0"/>
                            </a:rPr>
                            <m:t>𝑠𝑎𝑙𝑢𝑑</m:t>
                          </m:r>
                          <m:r>
                            <a:rPr lang="es-CO" sz="1600" b="0" i="1">
                              <a:latin typeface="Cambria Math" panose="02040503050406030204" pitchFamily="18" charset="0"/>
                            </a:rPr>
                            <m:t> </m:t>
                          </m:r>
                          <m:r>
                            <a:rPr lang="es-CO" sz="1600" b="0" i="1">
                              <a:latin typeface="Cambria Math" panose="02040503050406030204" pitchFamily="18" charset="0"/>
                            </a:rPr>
                            <m:t>𝑑𝑒𝑙</m:t>
                          </m:r>
                          <m:r>
                            <a:rPr lang="es-CO" sz="1600" b="0" i="1">
                              <a:latin typeface="Cambria Math" panose="02040503050406030204" pitchFamily="18" charset="0"/>
                            </a:rPr>
                            <m:t> </m:t>
                          </m:r>
                          <m:r>
                            <a:rPr lang="es-CO" sz="1600" b="0" i="1">
                              <a:latin typeface="Cambria Math" panose="02040503050406030204" pitchFamily="18" charset="0"/>
                            </a:rPr>
                            <m:t>𝑢𝑙𝑡𝑖𝑚𝑜</m:t>
                          </m:r>
                          <m:r>
                            <a:rPr lang="es-CO" sz="1600" b="0" i="1">
                              <a:latin typeface="Cambria Math" panose="02040503050406030204" pitchFamily="18" charset="0"/>
                            </a:rPr>
                            <m:t> </m:t>
                          </m:r>
                          <m:r>
                            <a:rPr lang="es-CO" sz="1600" b="0" i="1">
                              <a:latin typeface="Cambria Math" panose="02040503050406030204" pitchFamily="18" charset="0"/>
                            </a:rPr>
                            <m:t>𝑎</m:t>
                          </m:r>
                          <m:r>
                            <a:rPr lang="es-CO" sz="1600" b="0" i="1">
                              <a:latin typeface="Cambria Math" panose="02040503050406030204" pitchFamily="18" charset="0"/>
                            </a:rPr>
                            <m:t>ñ</m:t>
                          </m:r>
                          <m:r>
                            <a:rPr lang="es-CO" sz="1600" b="0" i="1">
                              <a:latin typeface="Cambria Math" panose="02040503050406030204" pitchFamily="18" charset="0"/>
                            </a:rPr>
                            <m:t>𝑜</m:t>
                          </m:r>
                        </m:e>
                      </m:d>
                    </m:num>
                    <m:den>
                      <m:r>
                        <a:rPr lang="es-CO" sz="1600" b="0" i="1">
                          <a:latin typeface="Cambria Math" panose="02040503050406030204" pitchFamily="18" charset="0"/>
                        </a:rPr>
                        <m:t> </m:t>
                      </m:r>
                      <m:d>
                        <m:dPr>
                          <m:ctrlPr>
                            <a:rPr lang="es-CO" sz="1600" b="0" i="1">
                              <a:latin typeface="Cambria Math" panose="02040503050406030204" pitchFamily="18" charset="0"/>
                            </a:rPr>
                          </m:ctrlPr>
                        </m:dPr>
                        <m:e>
                          <m:r>
                            <a:rPr lang="es-CO" sz="1600" b="0" i="1">
                              <a:latin typeface="Cambria Math" panose="02040503050406030204" pitchFamily="18" charset="0"/>
                            </a:rPr>
                            <m:t>#</m:t>
                          </m:r>
                          <m:r>
                            <a:rPr lang="es-CO" sz="1600" b="0" i="1">
                              <a:latin typeface="Cambria Math" panose="02040503050406030204" pitchFamily="18" charset="0"/>
                            </a:rPr>
                            <m:t>𝐻𝐻𝑃</m:t>
                          </m:r>
                          <m:r>
                            <a:rPr lang="es-CO" sz="1600" b="0" i="1">
                              <a:latin typeface="Cambria Math" panose="02040503050406030204" pitchFamily="18" charset="0"/>
                            </a:rPr>
                            <m:t> </m:t>
                          </m:r>
                          <m:r>
                            <a:rPr lang="es-CO" sz="1600" b="0" i="1">
                              <a:latin typeface="Cambria Math" panose="02040503050406030204" pitchFamily="18" charset="0"/>
                            </a:rPr>
                            <m:t>𝑒𝑛</m:t>
                          </m:r>
                          <m:r>
                            <a:rPr lang="es-CO" sz="1600" b="0" i="1">
                              <a:latin typeface="Cambria Math" panose="02040503050406030204" pitchFamily="18" charset="0"/>
                            </a:rPr>
                            <m:t> </m:t>
                          </m:r>
                          <m:r>
                            <a:rPr lang="es-CO" sz="1600" b="0" i="1">
                              <a:latin typeface="Cambria Math" panose="02040503050406030204" pitchFamily="18" charset="0"/>
                            </a:rPr>
                            <m:t>𝑒𝑙</m:t>
                          </m:r>
                          <m:r>
                            <a:rPr lang="es-CO" sz="1600" b="0" i="1">
                              <a:latin typeface="Cambria Math" panose="02040503050406030204" pitchFamily="18" charset="0"/>
                            </a:rPr>
                            <m:t> </m:t>
                          </m:r>
                          <m:r>
                            <a:rPr lang="es-CO" sz="1600" b="0" i="1">
                              <a:latin typeface="Cambria Math" panose="02040503050406030204" pitchFamily="18" charset="0"/>
                            </a:rPr>
                            <m:t>𝑎</m:t>
                          </m:r>
                          <m:r>
                            <a:rPr lang="es-CO" sz="1600" b="0" i="1">
                              <a:latin typeface="Cambria Math" panose="02040503050406030204" pitchFamily="18" charset="0"/>
                            </a:rPr>
                            <m:t>ñ</m:t>
                          </m:r>
                          <m:r>
                            <a:rPr lang="es-CO" sz="1600" b="0" i="1">
                              <a:latin typeface="Cambria Math" panose="02040503050406030204" pitchFamily="18" charset="0"/>
                            </a:rPr>
                            <m:t>𝑜</m:t>
                          </m:r>
                        </m:e>
                      </m:d>
                    </m:den>
                  </m:f>
                  <m:r>
                    <a:rPr lang="es-CO" sz="1600" b="0" i="1">
                      <a:latin typeface="Cambria Math" panose="02040503050406030204" pitchFamily="18" charset="0"/>
                    </a:rPr>
                    <m:t>(</m:t>
                  </m:r>
                  <m:r>
                    <a:rPr lang="es-CO" sz="1600" b="0" i="1">
                      <a:latin typeface="Cambria Math" panose="02040503050406030204" pitchFamily="18" charset="0"/>
                    </a:rPr>
                    <m:t>𝑘</m:t>
                  </m:r>
                  <m:r>
                    <a:rPr lang="es-CO" sz="1600" b="0" i="1">
                      <a:latin typeface="Cambria Math" panose="02040503050406030204" pitchFamily="18" charset="0"/>
                    </a:rPr>
                    <m:t>)∗100</m:t>
                  </m:r>
                </m:oMath>
              </a14:m>
              <a:r>
                <a:rPr lang="es-CO" sz="1600"/>
                <a:t>%</a:t>
              </a:r>
            </a:p>
          </xdr:txBody>
        </xdr:sp>
      </mc:Choice>
      <mc:Fallback xmlns="">
        <xdr:sp macro="" textlink="">
          <xdr:nvSpPr>
            <xdr:cNvPr id="11" name="CuadroTexto 10"/>
            <xdr:cNvSpPr txBox="1"/>
          </xdr:nvSpPr>
          <xdr:spPr>
            <a:xfrm>
              <a:off x="2003452" y="4824934"/>
              <a:ext cx="5829460"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IFA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 𝐸𝑣𝑒𝑛𝑡𝑜𝑠 𝑑𝑒 𝑎𝑢𝑠𝑒𝑛𝑐𝑖𝑎 𝑝𝑜𝑟 𝑐𝑎𝑢𝑠𝑎 𝑑𝑒 𝑠𝑎𝑙𝑢𝑑 𝑑𝑒𝑙 𝑢𝑙𝑡𝑖𝑚𝑜 𝑎ñ𝑜))/( (#𝐻𝐻𝑃 𝑒𝑛 𝑒𝑙 𝑎ñ𝑜) )(𝑘)∗100</a:t>
              </a:r>
              <a:r>
                <a:rPr lang="es-CO" sz="1600"/>
                <a:t>%</a:t>
              </a:r>
            </a:p>
          </xdr:txBody>
        </xdr:sp>
      </mc:Fallback>
    </mc:AlternateContent>
    <xdr:clientData/>
  </xdr:oneCellAnchor>
  <xdr:oneCellAnchor>
    <xdr:from>
      <xdr:col>1</xdr:col>
      <xdr:colOff>319366</xdr:colOff>
      <xdr:row>9</xdr:row>
      <xdr:rowOff>140872</xdr:rowOff>
    </xdr:from>
    <xdr:ext cx="5409241" cy="431429"/>
    <mc:AlternateContent xmlns:mc="http://schemas.openxmlformats.org/markup-compatibility/2006" xmlns:a14="http://schemas.microsoft.com/office/drawing/2010/main">
      <mc:Choice Requires="a14">
        <xdr:sp macro="" textlink="">
          <xdr:nvSpPr>
            <xdr:cNvPr id="12" name="CuadroTexto 11"/>
            <xdr:cNvSpPr txBox="1"/>
          </xdr:nvSpPr>
          <xdr:spPr>
            <a:xfrm>
              <a:off x="2251580" y="6100801"/>
              <a:ext cx="5409241" cy="431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ISA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 </m:t>
                      </m:r>
                      <m:r>
                        <a:rPr lang="es-CO" sz="1600" b="0" i="1">
                          <a:latin typeface="Cambria Math" panose="02040503050406030204" pitchFamily="18" charset="0"/>
                        </a:rPr>
                        <m:t>𝐷</m:t>
                      </m:r>
                      <m:r>
                        <a:rPr lang="es-CO" sz="1600" b="0" i="1">
                          <a:latin typeface="Cambria Math" panose="02040503050406030204" pitchFamily="18" charset="0"/>
                        </a:rPr>
                        <m:t>í</m:t>
                      </m:r>
                      <m:r>
                        <a:rPr lang="es-CO" sz="1600" b="0" i="1">
                          <a:latin typeface="Cambria Math" panose="02040503050406030204" pitchFamily="18" charset="0"/>
                        </a:rPr>
                        <m:t>𝑎𝑠</m:t>
                      </m:r>
                      <m:r>
                        <a:rPr lang="es-CO" sz="1600" b="0" i="1">
                          <a:latin typeface="Cambria Math" panose="02040503050406030204" pitchFamily="18" charset="0"/>
                        </a:rPr>
                        <m:t> </m:t>
                      </m:r>
                      <m:r>
                        <a:rPr lang="es-CO" sz="1600" b="0" i="1">
                          <a:latin typeface="Cambria Math" panose="02040503050406030204" pitchFamily="18" charset="0"/>
                        </a:rPr>
                        <m:t>𝑑𝑒</m:t>
                      </m:r>
                      <m:r>
                        <a:rPr lang="es-CO" sz="1600" b="0" i="1">
                          <a:latin typeface="Cambria Math" panose="02040503050406030204" pitchFamily="18" charset="0"/>
                        </a:rPr>
                        <m:t> </m:t>
                      </m:r>
                      <m:r>
                        <a:rPr lang="es-CO" sz="1600" b="0" i="1">
                          <a:latin typeface="Cambria Math" panose="02040503050406030204" pitchFamily="18" charset="0"/>
                        </a:rPr>
                        <m:t>𝑎𝑢𝑠𝑒𝑛𝑐𝑖𝑎</m:t>
                      </m:r>
                      <m:r>
                        <a:rPr lang="es-CO" sz="1600" b="0" i="1">
                          <a:latin typeface="Cambria Math" panose="02040503050406030204" pitchFamily="18" charset="0"/>
                        </a:rPr>
                        <m:t> </m:t>
                      </m:r>
                      <m:r>
                        <a:rPr lang="es-CO" sz="1600" b="0" i="1">
                          <a:latin typeface="Cambria Math" panose="02040503050406030204" pitchFamily="18" charset="0"/>
                        </a:rPr>
                        <m:t>𝑝𝑜𝑟</m:t>
                      </m:r>
                      <m:r>
                        <a:rPr lang="es-CO" sz="1600" b="0" i="1">
                          <a:latin typeface="Cambria Math" panose="02040503050406030204" pitchFamily="18" charset="0"/>
                        </a:rPr>
                        <m:t> </m:t>
                      </m:r>
                      <m:r>
                        <a:rPr lang="es-CO" sz="1600" b="0" i="1">
                          <a:latin typeface="Cambria Math" panose="02040503050406030204" pitchFamily="18" charset="0"/>
                        </a:rPr>
                        <m:t>𝑐𝑎𝑢𝑠𝑎</m:t>
                      </m:r>
                      <m:r>
                        <a:rPr lang="es-CO" sz="1600" b="0" i="1">
                          <a:latin typeface="Cambria Math" panose="02040503050406030204" pitchFamily="18" charset="0"/>
                        </a:rPr>
                        <m:t> </m:t>
                      </m:r>
                      <m:r>
                        <a:rPr lang="es-CO" sz="1600" b="0" i="1">
                          <a:latin typeface="Cambria Math" panose="02040503050406030204" pitchFamily="18" charset="0"/>
                        </a:rPr>
                        <m:t>𝑑𝑒</m:t>
                      </m:r>
                      <m:r>
                        <a:rPr lang="es-CO" sz="1600" b="0" i="1">
                          <a:latin typeface="Cambria Math" panose="02040503050406030204" pitchFamily="18" charset="0"/>
                        </a:rPr>
                        <m:t> </m:t>
                      </m:r>
                      <m:r>
                        <a:rPr lang="es-CO" sz="1600" b="0" i="1">
                          <a:latin typeface="Cambria Math" panose="02040503050406030204" pitchFamily="18" charset="0"/>
                        </a:rPr>
                        <m:t>𝑠𝑎𝑙𝑢𝑑</m:t>
                      </m:r>
                      <m:r>
                        <a:rPr lang="es-CO" sz="1600" b="0" i="1">
                          <a:latin typeface="Cambria Math" panose="02040503050406030204" pitchFamily="18" charset="0"/>
                        </a:rPr>
                        <m:t> </m:t>
                      </m:r>
                      <m:r>
                        <a:rPr lang="es-CO" sz="1600" b="0" i="1">
                          <a:latin typeface="Cambria Math" panose="02040503050406030204" pitchFamily="18" charset="0"/>
                        </a:rPr>
                        <m:t>𝑑𝑒𝑙</m:t>
                      </m:r>
                      <m:r>
                        <a:rPr lang="es-CO" sz="1600" b="0" i="1">
                          <a:latin typeface="Cambria Math" panose="02040503050406030204" pitchFamily="18" charset="0"/>
                        </a:rPr>
                        <m:t> </m:t>
                      </m:r>
                      <m:r>
                        <a:rPr lang="es-CO" sz="1600" b="0" i="1">
                          <a:latin typeface="Cambria Math" panose="02040503050406030204" pitchFamily="18" charset="0"/>
                        </a:rPr>
                        <m:t>𝑢𝑙𝑡𝑖𝑚𝑜</m:t>
                      </m:r>
                      <m:r>
                        <a:rPr lang="es-CO" sz="1600" b="0" i="1">
                          <a:latin typeface="Cambria Math" panose="02040503050406030204" pitchFamily="18" charset="0"/>
                        </a:rPr>
                        <m:t> </m:t>
                      </m:r>
                      <m:r>
                        <a:rPr lang="es-CO" sz="1600" b="0" i="1">
                          <a:latin typeface="Cambria Math" panose="02040503050406030204" pitchFamily="18" charset="0"/>
                        </a:rPr>
                        <m:t>𝑎</m:t>
                      </m:r>
                      <m:r>
                        <a:rPr lang="es-CO" sz="1600" b="0" i="1">
                          <a:latin typeface="Cambria Math" panose="02040503050406030204" pitchFamily="18" charset="0"/>
                        </a:rPr>
                        <m:t>ñ</m:t>
                      </m:r>
                      <m:r>
                        <a:rPr lang="es-CO" sz="1600" b="0" i="1">
                          <a:latin typeface="Cambria Math" panose="02040503050406030204" pitchFamily="18" charset="0"/>
                        </a:rPr>
                        <m:t>𝑜</m:t>
                      </m:r>
                      <m:r>
                        <a:rPr lang="es-CO" sz="1600" b="0" i="1">
                          <a:latin typeface="Cambria Math" panose="02040503050406030204" pitchFamily="18" charset="0"/>
                        </a:rPr>
                        <m:t>)</m:t>
                      </m:r>
                    </m:num>
                    <m:den>
                      <m:r>
                        <a:rPr lang="es-CO" sz="1600" b="0" i="1">
                          <a:latin typeface="Cambria Math" panose="02040503050406030204" pitchFamily="18" charset="0"/>
                        </a:rPr>
                        <m:t>(#</m:t>
                      </m:r>
                      <m:r>
                        <a:rPr lang="es-CO" sz="1600" b="0" i="1">
                          <a:latin typeface="Cambria Math" panose="02040503050406030204" pitchFamily="18" charset="0"/>
                        </a:rPr>
                        <m:t>𝐻𝐻𝑇</m:t>
                      </m:r>
                      <m:r>
                        <a:rPr lang="es-CO" sz="1600" b="0" i="1">
                          <a:latin typeface="Cambria Math" panose="02040503050406030204" pitchFamily="18" charset="0"/>
                        </a:rPr>
                        <m:t> </m:t>
                      </m:r>
                      <m:r>
                        <a:rPr lang="es-CO" sz="1600" b="0" i="1">
                          <a:latin typeface="Cambria Math" panose="02040503050406030204" pitchFamily="18" charset="0"/>
                        </a:rPr>
                        <m:t>𝑒𝑛</m:t>
                      </m:r>
                      <m:r>
                        <a:rPr lang="es-CO" sz="1600" b="0" i="1">
                          <a:latin typeface="Cambria Math" panose="02040503050406030204" pitchFamily="18" charset="0"/>
                        </a:rPr>
                        <m:t> </m:t>
                      </m:r>
                      <m:r>
                        <a:rPr lang="es-CO" sz="1600" b="0" i="1">
                          <a:latin typeface="Cambria Math" panose="02040503050406030204" pitchFamily="18" charset="0"/>
                        </a:rPr>
                        <m:t>𝑒𝑙</m:t>
                      </m:r>
                      <m:r>
                        <a:rPr lang="es-CO" sz="1600" b="0" i="1">
                          <a:latin typeface="Cambria Math" panose="02040503050406030204" pitchFamily="18" charset="0"/>
                        </a:rPr>
                        <m:t> </m:t>
                      </m:r>
                      <m:r>
                        <a:rPr lang="es-CO" sz="1600" b="0" i="1">
                          <a:latin typeface="Cambria Math" panose="02040503050406030204" pitchFamily="18" charset="0"/>
                        </a:rPr>
                        <m:t>𝑎</m:t>
                      </m:r>
                      <m:r>
                        <a:rPr lang="es-CO" sz="1600" b="0" i="1">
                          <a:latin typeface="Cambria Math" panose="02040503050406030204" pitchFamily="18" charset="0"/>
                        </a:rPr>
                        <m:t>ñ</m:t>
                      </m:r>
                      <m:r>
                        <a:rPr lang="es-CO" sz="1600" b="0" i="1">
                          <a:latin typeface="Cambria Math" panose="02040503050406030204" pitchFamily="18" charset="0"/>
                        </a:rPr>
                        <m:t>𝑜</m:t>
                      </m:r>
                      <m:r>
                        <a:rPr lang="es-CO" sz="1600" b="0" i="1">
                          <a:latin typeface="Cambria Math" panose="02040503050406030204" pitchFamily="18" charset="0"/>
                        </a:rPr>
                        <m:t>)</m:t>
                      </m:r>
                    </m:den>
                  </m:f>
                </m:oMath>
              </a14:m>
              <a:r>
                <a:rPr lang="es-CO" sz="1600"/>
                <a:t>*100%</a:t>
              </a:r>
            </a:p>
          </xdr:txBody>
        </xdr:sp>
      </mc:Choice>
      <mc:Fallback xmlns="">
        <xdr:sp macro="" textlink="">
          <xdr:nvSpPr>
            <xdr:cNvPr id="12" name="CuadroTexto 11"/>
            <xdr:cNvSpPr txBox="1"/>
          </xdr:nvSpPr>
          <xdr:spPr>
            <a:xfrm>
              <a:off x="2251580" y="6100801"/>
              <a:ext cx="5409241" cy="431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ISA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 𝐷í𝑎𝑠 𝑑𝑒 𝑎𝑢𝑠𝑒𝑛𝑐𝑖𝑎 𝑝𝑜𝑟 𝑐𝑎𝑢𝑠𝑎 𝑑𝑒 𝑠𝑎𝑙𝑢𝑑 𝑑𝑒𝑙 𝑢𝑙𝑡𝑖𝑚𝑜 𝑎ñ𝑜))/((#𝐻𝐻𝑇 𝑒𝑛 𝑒𝑙 𝑎ñ𝑜))</a:t>
              </a:r>
              <a:r>
                <a:rPr lang="es-CO" sz="1600"/>
                <a:t>*100%</a:t>
              </a:r>
            </a:p>
          </xdr:txBody>
        </xdr:sp>
      </mc:Fallback>
    </mc:AlternateContent>
    <xdr:clientData/>
  </xdr:oneCellAnchor>
  <xdr:oneCellAnchor>
    <xdr:from>
      <xdr:col>1</xdr:col>
      <xdr:colOff>1428749</xdr:colOff>
      <xdr:row>15</xdr:row>
      <xdr:rowOff>149679</xdr:rowOff>
    </xdr:from>
    <xdr:ext cx="2715187" cy="478812"/>
    <mc:AlternateContent xmlns:mc="http://schemas.openxmlformats.org/markup-compatibility/2006" xmlns:a14="http://schemas.microsoft.com/office/drawing/2010/main">
      <mc:Choice Requires="a14">
        <xdr:sp macro="" textlink="">
          <xdr:nvSpPr>
            <xdr:cNvPr id="13" name="CuadroTexto 12"/>
            <xdr:cNvSpPr txBox="1"/>
          </xdr:nvSpPr>
          <xdr:spPr>
            <a:xfrm>
              <a:off x="3360963" y="7674429"/>
              <a:ext cx="2715187" cy="478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r>
                    <a:rPr lang="es-CO" sz="1600" b="0" i="1">
                      <a:solidFill>
                        <a:schemeClr val="tx1"/>
                      </a:solidFill>
                      <a:effectLst/>
                      <a:latin typeface="Cambria Math" panose="02040503050406030204" pitchFamily="18" charset="0"/>
                      <a:ea typeface="+mn-ea"/>
                      <a:cs typeface="+mn-cs"/>
                    </a:rPr>
                    <m:t>𝐼𝐹𝐴𝑇</m:t>
                  </m:r>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(0)∗(3750)</m:t>
                      </m:r>
                    </m:num>
                    <m:den>
                      <m:r>
                        <a:rPr lang="es-CO" sz="1600" b="0" i="1">
                          <a:latin typeface="Cambria Math" panose="02040503050406030204" pitchFamily="18" charset="0"/>
                        </a:rPr>
                        <m:t>(84)</m:t>
                      </m:r>
                    </m:den>
                  </m:f>
                </m:oMath>
              </a14:m>
              <a:r>
                <a:rPr lang="es-CO" sz="1600"/>
                <a:t>*100%</a:t>
              </a:r>
              <a:r>
                <a:rPr lang="es-CO" sz="1600" baseline="0"/>
                <a:t> = 0</a:t>
              </a:r>
              <a:endParaRPr lang="es-CO" sz="1600"/>
            </a:p>
          </xdr:txBody>
        </xdr:sp>
      </mc:Choice>
      <mc:Fallback xmlns="">
        <xdr:sp macro="" textlink="">
          <xdr:nvSpPr>
            <xdr:cNvPr id="13" name="CuadroTexto 12"/>
            <xdr:cNvSpPr txBox="1"/>
          </xdr:nvSpPr>
          <xdr:spPr>
            <a:xfrm>
              <a:off x="3360963" y="7674429"/>
              <a:ext cx="2715187" cy="478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CO" sz="1600" b="0" i="0">
                  <a:solidFill>
                    <a:schemeClr val="tx1"/>
                  </a:solidFill>
                  <a:effectLst/>
                  <a:latin typeface="Cambria Math" panose="02040503050406030204" pitchFamily="18" charset="0"/>
                  <a:ea typeface="+mn-ea"/>
                  <a:cs typeface="+mn-cs"/>
                </a:rPr>
                <a:t>𝐼𝐹𝐴𝑇=</a:t>
              </a:r>
              <a:r>
                <a:rPr lang="es-CO" sz="1600" i="0">
                  <a:latin typeface="Cambria Math" panose="02040503050406030204" pitchFamily="18" charset="0"/>
                </a:rPr>
                <a:t>(</a:t>
              </a:r>
              <a:r>
                <a:rPr lang="es-CO" sz="1600" b="0" i="0">
                  <a:latin typeface="Cambria Math" panose="02040503050406030204" pitchFamily="18" charset="0"/>
                </a:rPr>
                <a:t>(0)∗(3750))/((84))</a:t>
              </a:r>
              <a:r>
                <a:rPr lang="es-CO" sz="1600"/>
                <a:t>*100%</a:t>
              </a:r>
              <a:r>
                <a:rPr lang="es-CO" sz="1600" baseline="0"/>
                <a:t> = 0</a:t>
              </a:r>
              <a:endParaRPr lang="es-CO" sz="1600"/>
            </a:p>
          </xdr:txBody>
        </xdr:sp>
      </mc:Fallback>
    </mc:AlternateContent>
    <xdr:clientData/>
  </xdr:oneCellAnchor>
  <xdr:oneCellAnchor>
    <xdr:from>
      <xdr:col>1</xdr:col>
      <xdr:colOff>1326296</xdr:colOff>
      <xdr:row>16</xdr:row>
      <xdr:rowOff>68835</xdr:rowOff>
    </xdr:from>
    <xdr:ext cx="2581156" cy="448584"/>
    <mc:AlternateContent xmlns:mc="http://schemas.openxmlformats.org/markup-compatibility/2006" xmlns:a14="http://schemas.microsoft.com/office/drawing/2010/main">
      <mc:Choice Requires="a14">
        <xdr:sp macro="" textlink="">
          <xdr:nvSpPr>
            <xdr:cNvPr id="14" name="CuadroTexto 13"/>
            <xdr:cNvSpPr txBox="1"/>
          </xdr:nvSpPr>
          <xdr:spPr>
            <a:xfrm>
              <a:off x="3264914" y="8450835"/>
              <a:ext cx="2581156" cy="448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400" b="0" i="1">
                        <a:solidFill>
                          <a:schemeClr val="tx1"/>
                        </a:solidFill>
                        <a:effectLst/>
                        <a:latin typeface="Cambria Math" panose="02040503050406030204" pitchFamily="18" charset="0"/>
                        <a:ea typeface="+mn-ea"/>
                        <a:cs typeface="+mn-cs"/>
                      </a:rPr>
                      <m:t>𝐼𝑆𝐴𝑇</m:t>
                    </m:r>
                    <m:r>
                      <a:rPr lang="es-CO" sz="1400" b="0" i="1">
                        <a:solidFill>
                          <a:schemeClr val="tx1"/>
                        </a:solidFill>
                        <a:effectLst/>
                        <a:latin typeface="Cambria Math" panose="02040503050406030204" pitchFamily="18" charset="0"/>
                        <a:ea typeface="+mn-ea"/>
                        <a:cs typeface="+mn-cs"/>
                      </a:rPr>
                      <m:t>=</m:t>
                    </m:r>
                    <m:f>
                      <m:fPr>
                        <m:ctrlPr>
                          <a:rPr lang="es-CO" sz="1400" i="1">
                            <a:latin typeface="Cambria Math" panose="02040503050406030204" pitchFamily="18" charset="0"/>
                          </a:rPr>
                        </m:ctrlPr>
                      </m:fPr>
                      <m:num>
                        <m:r>
                          <a:rPr lang="es-CO" sz="1400" b="0" i="1">
                            <a:latin typeface="Cambria Math" panose="02040503050406030204" pitchFamily="18" charset="0"/>
                          </a:rPr>
                          <m:t>(0)∗(3750)</m:t>
                        </m:r>
                      </m:num>
                      <m:den>
                        <m:r>
                          <a:rPr lang="es-CO" sz="1400" b="0" i="1">
                            <a:latin typeface="Cambria Math" panose="02040503050406030204" pitchFamily="18" charset="0"/>
                          </a:rPr>
                          <m:t>(84)</m:t>
                        </m:r>
                      </m:den>
                    </m:f>
                    <m:r>
                      <a:rPr lang="es-CO" sz="1400" b="0" i="0">
                        <a:latin typeface="Cambria Math" panose="02040503050406030204" pitchFamily="18" charset="0"/>
                      </a:rPr>
                      <m:t>∗100%=0</m:t>
                    </m:r>
                  </m:oMath>
                </m:oMathPara>
              </a14:m>
              <a:endParaRPr lang="es-CO" sz="1400"/>
            </a:p>
          </xdr:txBody>
        </xdr:sp>
      </mc:Choice>
      <mc:Fallback xmlns="">
        <xdr:sp macro="" textlink="">
          <xdr:nvSpPr>
            <xdr:cNvPr id="14" name="CuadroTexto 13"/>
            <xdr:cNvSpPr txBox="1"/>
          </xdr:nvSpPr>
          <xdr:spPr>
            <a:xfrm>
              <a:off x="3264914" y="8450835"/>
              <a:ext cx="2581156" cy="448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400" b="0" i="0">
                  <a:solidFill>
                    <a:schemeClr val="tx1"/>
                  </a:solidFill>
                  <a:effectLst/>
                  <a:latin typeface="Cambria Math" panose="02040503050406030204" pitchFamily="18" charset="0"/>
                  <a:ea typeface="+mn-ea"/>
                  <a:cs typeface="+mn-cs"/>
                </a:rPr>
                <a:t>𝐼𝑆𝐴𝑇=</a:t>
              </a:r>
              <a:r>
                <a:rPr lang="es-CO" sz="1400" i="0">
                  <a:latin typeface="Cambria Math" panose="02040503050406030204" pitchFamily="18" charset="0"/>
                </a:rPr>
                <a:t>(</a:t>
              </a:r>
              <a:r>
                <a:rPr lang="es-CO" sz="1400" b="0" i="0">
                  <a:latin typeface="Cambria Math" panose="02040503050406030204" pitchFamily="18" charset="0"/>
                </a:rPr>
                <a:t>(0)∗(3750))/((84))∗100%=0</a:t>
              </a:r>
              <a:endParaRPr lang="es-CO" sz="1400"/>
            </a:p>
          </xdr:txBody>
        </xdr:sp>
      </mc:Fallback>
    </mc:AlternateContent>
    <xdr:clientData/>
  </xdr:oneCellAnchor>
  <xdr:oneCellAnchor>
    <xdr:from>
      <xdr:col>1</xdr:col>
      <xdr:colOff>1253618</xdr:colOff>
      <xdr:row>17</xdr:row>
      <xdr:rowOff>83402</xdr:rowOff>
    </xdr:from>
    <xdr:ext cx="2433918" cy="366433"/>
    <mc:AlternateContent xmlns:mc="http://schemas.openxmlformats.org/markup-compatibility/2006" xmlns:a14="http://schemas.microsoft.com/office/drawing/2010/main">
      <mc:Choice Requires="a14">
        <xdr:sp macro="" textlink="">
          <xdr:nvSpPr>
            <xdr:cNvPr id="16" name="CuadroTexto 15"/>
            <xdr:cNvSpPr txBox="1"/>
          </xdr:nvSpPr>
          <xdr:spPr>
            <a:xfrm>
              <a:off x="3185832" y="8805581"/>
              <a:ext cx="2433918"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s-CO" sz="1600" b="0">
                  <a:solidFill>
                    <a:schemeClr val="tx1"/>
                  </a:solidFill>
                  <a:effectLst/>
                  <a:latin typeface="Cambria Math" panose="02040503050406030204" pitchFamily="18" charset="0"/>
                  <a:ea typeface="Cambria Math" panose="02040503050406030204" pitchFamily="18" charset="0"/>
                  <a:cs typeface="+mn-cs"/>
                </a:rPr>
                <a:t>ILIAT</a:t>
              </a:r>
              <a14:m>
                <m:oMath xmlns:m="http://schemas.openxmlformats.org/officeDocument/2006/math">
                  <m:r>
                    <a:rPr lang="es-CO" sz="1600" b="0" i="1">
                      <a:solidFill>
                        <a:schemeClr val="tx1"/>
                      </a:solidFill>
                      <a:effectLst/>
                      <a:latin typeface="Cambria Math" panose="02040503050406030204" pitchFamily="18" charset="0"/>
                      <a:ea typeface="Cambria Math" panose="02040503050406030204" pitchFamily="18" charset="0"/>
                      <a:cs typeface="+mn-cs"/>
                    </a:rPr>
                    <m:t>=</m:t>
                  </m:r>
                  <m:f>
                    <m:fPr>
                      <m:ctrlPr>
                        <a:rPr lang="es-CO" sz="1600" i="1">
                          <a:latin typeface="Cambria Math" panose="02040503050406030204" pitchFamily="18" charset="0"/>
                          <a:ea typeface="Cambria Math" panose="02040503050406030204" pitchFamily="18" charset="0"/>
                        </a:rPr>
                      </m:ctrlPr>
                    </m:fPr>
                    <m:num>
                      <m:r>
                        <a:rPr lang="es-CO" sz="1600" b="0" i="1">
                          <a:latin typeface="Cambria Math" panose="02040503050406030204" pitchFamily="18" charset="0"/>
                          <a:ea typeface="Cambria Math" panose="02040503050406030204" pitchFamily="18" charset="0"/>
                        </a:rPr>
                        <m:t>(0)</m:t>
                      </m:r>
                    </m:num>
                    <m:den>
                      <m:r>
                        <a:rPr lang="es-CO" sz="1600" b="0" i="1">
                          <a:latin typeface="Cambria Math" panose="02040503050406030204" pitchFamily="18" charset="0"/>
                          <a:ea typeface="Cambria Math" panose="02040503050406030204" pitchFamily="18" charset="0"/>
                        </a:rPr>
                        <m:t>(84)</m:t>
                      </m:r>
                    </m:den>
                  </m:f>
                </m:oMath>
              </a14:m>
              <a:r>
                <a:rPr lang="es-CO" sz="1600">
                  <a:latin typeface="Cambria Math" panose="02040503050406030204" pitchFamily="18" charset="0"/>
                  <a:ea typeface="Cambria Math" panose="02040503050406030204" pitchFamily="18" charset="0"/>
                </a:rPr>
                <a:t>*100</a:t>
              </a:r>
              <a:r>
                <a:rPr lang="es-CO" sz="1600"/>
                <a:t>%=0</a:t>
              </a:r>
            </a:p>
          </xdr:txBody>
        </xdr:sp>
      </mc:Choice>
      <mc:Fallback xmlns="">
        <xdr:sp macro="" textlink="">
          <xdr:nvSpPr>
            <xdr:cNvPr id="16" name="CuadroTexto 15"/>
            <xdr:cNvSpPr txBox="1"/>
          </xdr:nvSpPr>
          <xdr:spPr>
            <a:xfrm>
              <a:off x="3185832" y="8805581"/>
              <a:ext cx="2433918"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s-CO" sz="1600" b="0">
                  <a:solidFill>
                    <a:schemeClr val="tx1"/>
                  </a:solidFill>
                  <a:effectLst/>
                  <a:latin typeface="Cambria Math" panose="02040503050406030204" pitchFamily="18" charset="0"/>
                  <a:ea typeface="Cambria Math" panose="02040503050406030204" pitchFamily="18" charset="0"/>
                  <a:cs typeface="+mn-cs"/>
                </a:rPr>
                <a:t>ILIAT</a:t>
              </a:r>
              <a:r>
                <a:rPr lang="es-CO" sz="1600" b="0" i="0">
                  <a:solidFill>
                    <a:schemeClr val="tx1"/>
                  </a:solidFill>
                  <a:effectLst/>
                  <a:latin typeface="Cambria Math" panose="02040503050406030204" pitchFamily="18" charset="0"/>
                  <a:ea typeface="Cambria Math" panose="02040503050406030204" pitchFamily="18" charset="0"/>
                  <a:cs typeface="+mn-cs"/>
                </a:rPr>
                <a:t>=</a:t>
              </a:r>
              <a:r>
                <a:rPr lang="es-CO" sz="1600" i="0">
                  <a:latin typeface="Cambria Math" panose="02040503050406030204" pitchFamily="18" charset="0"/>
                  <a:ea typeface="Cambria Math" panose="02040503050406030204" pitchFamily="18" charset="0"/>
                </a:rPr>
                <a:t>(</a:t>
              </a:r>
              <a:r>
                <a:rPr lang="es-CO" sz="1600" b="0" i="0">
                  <a:latin typeface="Cambria Math" panose="02040503050406030204" pitchFamily="18" charset="0"/>
                  <a:ea typeface="Cambria Math" panose="02040503050406030204" pitchFamily="18" charset="0"/>
                </a:rPr>
                <a:t>(0))/((84))</a:t>
              </a:r>
              <a:r>
                <a:rPr lang="es-CO" sz="1600">
                  <a:latin typeface="Cambria Math" panose="02040503050406030204" pitchFamily="18" charset="0"/>
                  <a:ea typeface="Cambria Math" panose="02040503050406030204" pitchFamily="18" charset="0"/>
                </a:rPr>
                <a:t>*100</a:t>
              </a:r>
              <a:r>
                <a:rPr lang="es-CO" sz="1600"/>
                <a:t>%=0</a:t>
              </a:r>
            </a:p>
          </xdr:txBody>
        </xdr:sp>
      </mc:Fallback>
    </mc:AlternateContent>
    <xdr:clientData/>
  </xdr:oneCellAnchor>
  <xdr:oneCellAnchor>
    <xdr:from>
      <xdr:col>1</xdr:col>
      <xdr:colOff>1385204</xdr:colOff>
      <xdr:row>18</xdr:row>
      <xdr:rowOff>70917</xdr:rowOff>
    </xdr:from>
    <xdr:ext cx="2247903" cy="366433"/>
    <mc:AlternateContent xmlns:mc="http://schemas.openxmlformats.org/markup-compatibility/2006" xmlns:a14="http://schemas.microsoft.com/office/drawing/2010/main">
      <mc:Choice Requires="a14">
        <xdr:sp macro="" textlink="">
          <xdr:nvSpPr>
            <xdr:cNvPr id="17" name="CuadroTexto 16"/>
            <xdr:cNvSpPr txBox="1"/>
          </xdr:nvSpPr>
          <xdr:spPr>
            <a:xfrm>
              <a:off x="3317418" y="9432631"/>
              <a:ext cx="224790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T.A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(0)</m:t>
                      </m:r>
                    </m:num>
                    <m:den>
                      <m:r>
                        <a:rPr lang="es-CO" sz="1600" b="0" i="1">
                          <a:latin typeface="Cambria Math" panose="02040503050406030204" pitchFamily="18" charset="0"/>
                        </a:rPr>
                        <m:t>(24)</m:t>
                      </m:r>
                    </m:den>
                  </m:f>
                  <m:r>
                    <a:rPr lang="es-CO" sz="1600" b="0" i="0">
                      <a:latin typeface="Cambria Math" panose="02040503050406030204" pitchFamily="18" charset="0"/>
                    </a:rPr>
                    <m:t>∗100%=0</m:t>
                  </m:r>
                </m:oMath>
              </a14:m>
              <a:endParaRPr lang="es-CO" sz="1600"/>
            </a:p>
          </xdr:txBody>
        </xdr:sp>
      </mc:Choice>
      <mc:Fallback xmlns="">
        <xdr:sp macro="" textlink="">
          <xdr:nvSpPr>
            <xdr:cNvPr id="17" name="CuadroTexto 16"/>
            <xdr:cNvSpPr txBox="1"/>
          </xdr:nvSpPr>
          <xdr:spPr>
            <a:xfrm>
              <a:off x="3317418" y="9432631"/>
              <a:ext cx="224790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T.A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(0))/((24))∗100%=0</a:t>
              </a:r>
              <a:endParaRPr lang="es-CO" sz="1600"/>
            </a:p>
          </xdr:txBody>
        </xdr:sp>
      </mc:Fallback>
    </mc:AlternateContent>
    <xdr:clientData/>
  </xdr:oneCellAnchor>
  <xdr:oneCellAnchor>
    <xdr:from>
      <xdr:col>1</xdr:col>
      <xdr:colOff>1555216</xdr:colOff>
      <xdr:row>20</xdr:row>
      <xdr:rowOff>61630</xdr:rowOff>
    </xdr:from>
    <xdr:ext cx="2526927" cy="441834"/>
    <mc:AlternateContent xmlns:mc="http://schemas.openxmlformats.org/markup-compatibility/2006" xmlns:a14="http://schemas.microsoft.com/office/drawing/2010/main">
      <mc:Choice Requires="a14">
        <xdr:sp macro="" textlink="">
          <xdr:nvSpPr>
            <xdr:cNvPr id="18" name="CuadroTexto 17"/>
            <xdr:cNvSpPr txBox="1"/>
          </xdr:nvSpPr>
          <xdr:spPr>
            <a:xfrm>
              <a:off x="3487430" y="10403059"/>
              <a:ext cx="2526927" cy="441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(0)</m:t>
                      </m:r>
                    </m:num>
                    <m:den>
                      <m:r>
                        <a:rPr lang="es-CO" sz="1600" b="0" i="1">
                          <a:latin typeface="Cambria Math" panose="02040503050406030204" pitchFamily="18" charset="0"/>
                        </a:rPr>
                        <m:t>(56)</m:t>
                      </m:r>
                    </m:den>
                  </m:f>
                  <m:r>
                    <a:rPr lang="es-CO" sz="1600" b="0" i="1">
                      <a:latin typeface="Cambria Math" panose="02040503050406030204" pitchFamily="18" charset="0"/>
                    </a:rPr>
                    <m:t>∗100</m:t>
                  </m:r>
                </m:oMath>
              </a14:m>
              <a:r>
                <a:rPr lang="es-CO" sz="1600"/>
                <a:t>%=0</a:t>
              </a:r>
            </a:p>
          </xdr:txBody>
        </xdr:sp>
      </mc:Choice>
      <mc:Fallback xmlns="">
        <xdr:sp macro="" textlink="">
          <xdr:nvSpPr>
            <xdr:cNvPr id="18" name="CuadroTexto 17"/>
            <xdr:cNvSpPr txBox="1"/>
          </xdr:nvSpPr>
          <xdr:spPr>
            <a:xfrm>
              <a:off x="3487430" y="10403059"/>
              <a:ext cx="2526927" cy="441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(0))/((56))∗100</a:t>
              </a:r>
              <a:r>
                <a:rPr lang="es-CO" sz="1600"/>
                <a:t>%=0</a:t>
              </a:r>
            </a:p>
          </xdr:txBody>
        </xdr:sp>
      </mc:Fallback>
    </mc:AlternateContent>
    <xdr:clientData/>
  </xdr:oneCellAnchor>
  <xdr:oneCellAnchor>
    <xdr:from>
      <xdr:col>1</xdr:col>
      <xdr:colOff>1061357</xdr:colOff>
      <xdr:row>21</xdr:row>
      <xdr:rowOff>27215</xdr:rowOff>
    </xdr:from>
    <xdr:ext cx="2748643" cy="366433"/>
    <mc:AlternateContent xmlns:mc="http://schemas.openxmlformats.org/markup-compatibility/2006" xmlns:a14="http://schemas.microsoft.com/office/drawing/2010/main">
      <mc:Choice Requires="a14">
        <xdr:sp macro="" textlink="">
          <xdr:nvSpPr>
            <xdr:cNvPr id="19" name="CuadroTexto 18"/>
            <xdr:cNvSpPr txBox="1"/>
          </xdr:nvSpPr>
          <xdr:spPr>
            <a:xfrm>
              <a:off x="2993571" y="10953751"/>
              <a:ext cx="274864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IFA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d>
                        <m:dPr>
                          <m:ctrlPr>
                            <a:rPr lang="es-CO" sz="1600" b="0" i="1">
                              <a:latin typeface="Cambria Math" panose="02040503050406030204" pitchFamily="18" charset="0"/>
                            </a:rPr>
                          </m:ctrlPr>
                        </m:dPr>
                        <m:e>
                          <m:r>
                            <a:rPr lang="es-CO" sz="1600" b="0" i="1">
                              <a:latin typeface="Cambria Math" panose="02040503050406030204" pitchFamily="18" charset="0"/>
                            </a:rPr>
                            <m:t>0</m:t>
                          </m:r>
                        </m:e>
                      </m:d>
                    </m:num>
                    <m:den>
                      <m:d>
                        <m:dPr>
                          <m:ctrlPr>
                            <a:rPr lang="es-CO" sz="1600" b="0" i="1">
                              <a:latin typeface="Cambria Math" panose="02040503050406030204" pitchFamily="18" charset="0"/>
                            </a:rPr>
                          </m:ctrlPr>
                        </m:dPr>
                        <m:e>
                          <m:r>
                            <a:rPr lang="es-CO" sz="1600" b="0" i="1">
                              <a:latin typeface="Cambria Math" panose="02040503050406030204" pitchFamily="18" charset="0"/>
                            </a:rPr>
                            <m:t>84</m:t>
                          </m:r>
                        </m:e>
                      </m:d>
                    </m:den>
                  </m:f>
                  <m:r>
                    <a:rPr lang="es-CO" sz="1100" b="0" i="1">
                      <a:solidFill>
                        <a:schemeClr val="tx1"/>
                      </a:solidFill>
                      <a:effectLst/>
                      <a:latin typeface="Cambria Math" panose="02040503050406030204" pitchFamily="18" charset="0"/>
                      <a:ea typeface="+mn-ea"/>
                      <a:cs typeface="+mn-cs"/>
                    </a:rPr>
                    <m:t>(3750)</m:t>
                  </m:r>
                  <m:r>
                    <a:rPr lang="es-CO" sz="1600" b="0" i="1">
                      <a:latin typeface="Cambria Math" panose="02040503050406030204" pitchFamily="18" charset="0"/>
                    </a:rPr>
                    <m:t>∗100</m:t>
                  </m:r>
                </m:oMath>
              </a14:m>
              <a:r>
                <a:rPr lang="es-CO" sz="1600"/>
                <a:t>%=0</a:t>
              </a:r>
            </a:p>
          </xdr:txBody>
        </xdr:sp>
      </mc:Choice>
      <mc:Fallback xmlns="">
        <xdr:sp macro="" textlink="">
          <xdr:nvSpPr>
            <xdr:cNvPr id="19" name="CuadroTexto 18"/>
            <xdr:cNvSpPr txBox="1"/>
          </xdr:nvSpPr>
          <xdr:spPr>
            <a:xfrm>
              <a:off x="2993571" y="10953751"/>
              <a:ext cx="274864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IFA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(0))/((84) )</a:t>
              </a:r>
              <a:r>
                <a:rPr lang="es-CO" sz="1100" b="0" i="0">
                  <a:solidFill>
                    <a:schemeClr val="tx1"/>
                  </a:solidFill>
                  <a:effectLst/>
                  <a:latin typeface="+mn-lt"/>
                  <a:ea typeface="+mn-ea"/>
                  <a:cs typeface="+mn-cs"/>
                </a:rPr>
                <a:t>(3750</a:t>
              </a:r>
              <a:r>
                <a:rPr lang="es-CO" sz="1100" b="0" i="0">
                  <a:solidFill>
                    <a:schemeClr val="tx1"/>
                  </a:solidFill>
                  <a:effectLst/>
                  <a:latin typeface="Cambria Math" panose="02040503050406030204" pitchFamily="18" charset="0"/>
                  <a:ea typeface="+mn-ea"/>
                  <a:cs typeface="+mn-cs"/>
                </a:rPr>
                <a:t>)</a:t>
              </a:r>
              <a:r>
                <a:rPr lang="es-CO" sz="1600" b="0" i="0">
                  <a:latin typeface="Cambria Math" panose="02040503050406030204" pitchFamily="18" charset="0"/>
                </a:rPr>
                <a:t>∗100</a:t>
              </a:r>
              <a:r>
                <a:rPr lang="es-CO" sz="1600"/>
                <a:t>%=0</a:t>
              </a:r>
            </a:p>
          </xdr:txBody>
        </xdr:sp>
      </mc:Fallback>
    </mc:AlternateContent>
    <xdr:clientData/>
  </xdr:oneCellAnchor>
  <xdr:oneCellAnchor>
    <xdr:from>
      <xdr:col>1</xdr:col>
      <xdr:colOff>1163009</xdr:colOff>
      <xdr:row>22</xdr:row>
      <xdr:rowOff>100051</xdr:rowOff>
    </xdr:from>
    <xdr:ext cx="5409241" cy="431429"/>
    <mc:AlternateContent xmlns:mc="http://schemas.openxmlformats.org/markup-compatibility/2006" xmlns:a14="http://schemas.microsoft.com/office/drawing/2010/main">
      <mc:Choice Requires="a14">
        <xdr:sp macro="" textlink="">
          <xdr:nvSpPr>
            <xdr:cNvPr id="20" name="CuadroTexto 19"/>
            <xdr:cNvSpPr txBox="1"/>
          </xdr:nvSpPr>
          <xdr:spPr>
            <a:xfrm>
              <a:off x="3095223" y="11584480"/>
              <a:ext cx="5409241" cy="431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ISA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(0)</m:t>
                      </m:r>
                    </m:num>
                    <m:den>
                      <m:r>
                        <a:rPr lang="es-CO" sz="1600" b="0" i="1">
                          <a:latin typeface="Cambria Math" panose="02040503050406030204" pitchFamily="18" charset="0"/>
                        </a:rPr>
                        <m:t>(84)</m:t>
                      </m:r>
                    </m:den>
                  </m:f>
                </m:oMath>
              </a14:m>
              <a:r>
                <a:rPr lang="es-CO" sz="1600"/>
                <a:t>*100%=0</a:t>
              </a:r>
            </a:p>
          </xdr:txBody>
        </xdr:sp>
      </mc:Choice>
      <mc:Fallback xmlns="">
        <xdr:sp macro="" textlink="">
          <xdr:nvSpPr>
            <xdr:cNvPr id="20" name="CuadroTexto 19"/>
            <xdr:cNvSpPr txBox="1"/>
          </xdr:nvSpPr>
          <xdr:spPr>
            <a:xfrm>
              <a:off x="3095223" y="11584480"/>
              <a:ext cx="5409241" cy="431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ISA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(0))/((84))</a:t>
              </a:r>
              <a:r>
                <a:rPr lang="es-CO" sz="1600"/>
                <a:t>*100%=0</a:t>
              </a:r>
            </a:p>
          </xdr:txBody>
        </xdr:sp>
      </mc:Fallback>
    </mc:AlternateContent>
    <xdr:clientData/>
  </xdr:oneCellAnchor>
  <xdr:oneCellAnchor>
    <xdr:from>
      <xdr:col>1</xdr:col>
      <xdr:colOff>1428749</xdr:colOff>
      <xdr:row>28</xdr:row>
      <xdr:rowOff>149679</xdr:rowOff>
    </xdr:from>
    <xdr:ext cx="3075216" cy="478812"/>
    <mc:AlternateContent xmlns:mc="http://schemas.openxmlformats.org/markup-compatibility/2006" xmlns:a14="http://schemas.microsoft.com/office/drawing/2010/main">
      <mc:Choice Requires="a14">
        <xdr:sp macro="" textlink="">
          <xdr:nvSpPr>
            <xdr:cNvPr id="21" name="CuadroTexto 20"/>
            <xdr:cNvSpPr txBox="1"/>
          </xdr:nvSpPr>
          <xdr:spPr>
            <a:xfrm>
              <a:off x="3360963" y="14464393"/>
              <a:ext cx="3075216" cy="478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r>
                    <a:rPr lang="es-CO" sz="1600" b="0" i="1">
                      <a:solidFill>
                        <a:schemeClr val="tx1"/>
                      </a:solidFill>
                      <a:effectLst/>
                      <a:latin typeface="Cambria Math" panose="02040503050406030204" pitchFamily="18" charset="0"/>
                      <a:ea typeface="+mn-ea"/>
                      <a:cs typeface="+mn-cs"/>
                    </a:rPr>
                    <m:t>𝐼𝐹𝐴𝑇</m:t>
                  </m:r>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(3)∗(1653)</m:t>
                      </m:r>
                    </m:num>
                    <m:den>
                      <m:r>
                        <a:rPr lang="es-CO" sz="1600" b="0" i="1">
                          <a:latin typeface="Cambria Math" panose="02040503050406030204" pitchFamily="18" charset="0"/>
                        </a:rPr>
                        <m:t>(56)</m:t>
                      </m:r>
                    </m:den>
                  </m:f>
                </m:oMath>
              </a14:m>
              <a:r>
                <a:rPr lang="es-CO" sz="1600"/>
                <a:t>*100%</a:t>
              </a:r>
              <a:r>
                <a:rPr lang="es-CO" sz="1600" baseline="0"/>
                <a:t> = </a:t>
              </a:r>
              <a:endParaRPr lang="es-CO" sz="1600"/>
            </a:p>
          </xdr:txBody>
        </xdr:sp>
      </mc:Choice>
      <mc:Fallback xmlns="">
        <xdr:sp macro="" textlink="">
          <xdr:nvSpPr>
            <xdr:cNvPr id="21" name="CuadroTexto 20"/>
            <xdr:cNvSpPr txBox="1"/>
          </xdr:nvSpPr>
          <xdr:spPr>
            <a:xfrm>
              <a:off x="3360963" y="14464393"/>
              <a:ext cx="3075216" cy="478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CO" sz="1600" b="0" i="0">
                  <a:solidFill>
                    <a:schemeClr val="tx1"/>
                  </a:solidFill>
                  <a:effectLst/>
                  <a:latin typeface="Cambria Math" panose="02040503050406030204" pitchFamily="18" charset="0"/>
                  <a:ea typeface="+mn-ea"/>
                  <a:cs typeface="+mn-cs"/>
                </a:rPr>
                <a:t>𝐼𝐹𝐴𝑇=</a:t>
              </a:r>
              <a:r>
                <a:rPr lang="es-CO" sz="1600" i="0">
                  <a:latin typeface="Cambria Math" panose="02040503050406030204" pitchFamily="18" charset="0"/>
                </a:rPr>
                <a:t>(</a:t>
              </a:r>
              <a:r>
                <a:rPr lang="es-CO" sz="1600" b="0" i="0">
                  <a:latin typeface="Cambria Math" panose="02040503050406030204" pitchFamily="18" charset="0"/>
                </a:rPr>
                <a:t>(3)∗(1653))/((56))</a:t>
              </a:r>
              <a:r>
                <a:rPr lang="es-CO" sz="1600"/>
                <a:t>*100%</a:t>
              </a:r>
              <a:r>
                <a:rPr lang="es-CO" sz="1600" baseline="0"/>
                <a:t> = </a:t>
              </a:r>
              <a:endParaRPr lang="es-CO" sz="1600"/>
            </a:p>
          </xdr:txBody>
        </xdr:sp>
      </mc:Fallback>
    </mc:AlternateContent>
    <xdr:clientData/>
  </xdr:oneCellAnchor>
  <xdr:oneCellAnchor>
    <xdr:from>
      <xdr:col>1</xdr:col>
      <xdr:colOff>1326296</xdr:colOff>
      <xdr:row>29</xdr:row>
      <xdr:rowOff>68835</xdr:rowOff>
    </xdr:from>
    <xdr:ext cx="2581156" cy="448584"/>
    <mc:AlternateContent xmlns:mc="http://schemas.openxmlformats.org/markup-compatibility/2006" xmlns:a14="http://schemas.microsoft.com/office/drawing/2010/main">
      <mc:Choice Requires="a14">
        <xdr:sp macro="" textlink="">
          <xdr:nvSpPr>
            <xdr:cNvPr id="22" name="CuadroTexto 21"/>
            <xdr:cNvSpPr txBox="1"/>
          </xdr:nvSpPr>
          <xdr:spPr>
            <a:xfrm>
              <a:off x="3264914" y="14636482"/>
              <a:ext cx="2581156" cy="448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400" b="0" i="1">
                        <a:solidFill>
                          <a:schemeClr val="tx1"/>
                        </a:solidFill>
                        <a:effectLst/>
                        <a:latin typeface="Cambria Math" panose="02040503050406030204" pitchFamily="18" charset="0"/>
                        <a:ea typeface="+mn-ea"/>
                        <a:cs typeface="+mn-cs"/>
                      </a:rPr>
                      <m:t>𝐼𝑆𝐴𝑇</m:t>
                    </m:r>
                    <m:r>
                      <a:rPr lang="es-CO" sz="1400" b="0" i="1">
                        <a:solidFill>
                          <a:schemeClr val="tx1"/>
                        </a:solidFill>
                        <a:effectLst/>
                        <a:latin typeface="Cambria Math" panose="02040503050406030204" pitchFamily="18" charset="0"/>
                        <a:ea typeface="+mn-ea"/>
                        <a:cs typeface="+mn-cs"/>
                      </a:rPr>
                      <m:t>=</m:t>
                    </m:r>
                    <m:f>
                      <m:fPr>
                        <m:ctrlPr>
                          <a:rPr lang="es-CO" sz="1400" i="1">
                            <a:latin typeface="Cambria Math" panose="02040503050406030204" pitchFamily="18" charset="0"/>
                          </a:rPr>
                        </m:ctrlPr>
                      </m:fPr>
                      <m:num>
                        <m:r>
                          <a:rPr lang="es-CO" sz="1400" b="0" i="1">
                            <a:latin typeface="Cambria Math" panose="02040503050406030204" pitchFamily="18" charset="0"/>
                          </a:rPr>
                          <m:t>(0)∗(1653)</m:t>
                        </m:r>
                      </m:num>
                      <m:den>
                        <m:r>
                          <a:rPr lang="es-CO" sz="1400" b="0" i="1">
                            <a:latin typeface="Cambria Math" panose="02040503050406030204" pitchFamily="18" charset="0"/>
                          </a:rPr>
                          <m:t>(56)</m:t>
                        </m:r>
                      </m:den>
                    </m:f>
                    <m:r>
                      <a:rPr lang="es-CO" sz="1400" b="0" i="0">
                        <a:latin typeface="Cambria Math" panose="02040503050406030204" pitchFamily="18" charset="0"/>
                      </a:rPr>
                      <m:t>∗100%=0</m:t>
                    </m:r>
                  </m:oMath>
                </m:oMathPara>
              </a14:m>
              <a:endParaRPr lang="es-CO" sz="1400"/>
            </a:p>
          </xdr:txBody>
        </xdr:sp>
      </mc:Choice>
      <mc:Fallback xmlns="">
        <xdr:sp macro="" textlink="">
          <xdr:nvSpPr>
            <xdr:cNvPr id="22" name="CuadroTexto 21"/>
            <xdr:cNvSpPr txBox="1"/>
          </xdr:nvSpPr>
          <xdr:spPr>
            <a:xfrm>
              <a:off x="3264914" y="14636482"/>
              <a:ext cx="2581156" cy="448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400" b="0" i="0">
                  <a:solidFill>
                    <a:schemeClr val="tx1"/>
                  </a:solidFill>
                  <a:effectLst/>
                  <a:latin typeface="Cambria Math" panose="02040503050406030204" pitchFamily="18" charset="0"/>
                  <a:ea typeface="+mn-ea"/>
                  <a:cs typeface="+mn-cs"/>
                </a:rPr>
                <a:t>𝐼𝑆𝐴𝑇=</a:t>
              </a:r>
              <a:r>
                <a:rPr lang="es-CO" sz="1400" i="0">
                  <a:latin typeface="Cambria Math" panose="02040503050406030204" pitchFamily="18" charset="0"/>
                </a:rPr>
                <a:t>(</a:t>
              </a:r>
              <a:r>
                <a:rPr lang="es-CO" sz="1400" b="0" i="0">
                  <a:latin typeface="Cambria Math" panose="02040503050406030204" pitchFamily="18" charset="0"/>
                </a:rPr>
                <a:t>(0)∗(1653))/((56))∗100%=0</a:t>
              </a:r>
              <a:endParaRPr lang="es-CO" sz="1400"/>
            </a:p>
          </xdr:txBody>
        </xdr:sp>
      </mc:Fallback>
    </mc:AlternateContent>
    <xdr:clientData/>
  </xdr:oneCellAnchor>
  <xdr:oneCellAnchor>
    <xdr:from>
      <xdr:col>1</xdr:col>
      <xdr:colOff>1253618</xdr:colOff>
      <xdr:row>30</xdr:row>
      <xdr:rowOff>83402</xdr:rowOff>
    </xdr:from>
    <xdr:ext cx="2433918" cy="366433"/>
    <mc:AlternateContent xmlns:mc="http://schemas.openxmlformats.org/markup-compatibility/2006" xmlns:a14="http://schemas.microsoft.com/office/drawing/2010/main">
      <mc:Choice Requires="a14">
        <xdr:sp macro="" textlink="">
          <xdr:nvSpPr>
            <xdr:cNvPr id="23" name="CuadroTexto 22"/>
            <xdr:cNvSpPr txBox="1"/>
          </xdr:nvSpPr>
          <xdr:spPr>
            <a:xfrm>
              <a:off x="3185832" y="8805581"/>
              <a:ext cx="2433918"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s-CO" sz="1600" b="0">
                  <a:solidFill>
                    <a:schemeClr val="tx1"/>
                  </a:solidFill>
                  <a:effectLst/>
                  <a:latin typeface="Cambria Math" panose="02040503050406030204" pitchFamily="18" charset="0"/>
                  <a:ea typeface="Cambria Math" panose="02040503050406030204" pitchFamily="18" charset="0"/>
                  <a:cs typeface="+mn-cs"/>
                </a:rPr>
                <a:t>ILIAT</a:t>
              </a:r>
              <a14:m>
                <m:oMath xmlns:m="http://schemas.openxmlformats.org/officeDocument/2006/math">
                  <m:r>
                    <a:rPr lang="es-CO" sz="1600" b="0" i="1">
                      <a:solidFill>
                        <a:schemeClr val="tx1"/>
                      </a:solidFill>
                      <a:effectLst/>
                      <a:latin typeface="Cambria Math" panose="02040503050406030204" pitchFamily="18" charset="0"/>
                      <a:ea typeface="Cambria Math" panose="02040503050406030204" pitchFamily="18" charset="0"/>
                      <a:cs typeface="+mn-cs"/>
                    </a:rPr>
                    <m:t>=</m:t>
                  </m:r>
                  <m:f>
                    <m:fPr>
                      <m:ctrlPr>
                        <a:rPr lang="es-CO" sz="1600" i="1">
                          <a:latin typeface="Cambria Math" panose="02040503050406030204" pitchFamily="18" charset="0"/>
                          <a:ea typeface="Cambria Math" panose="02040503050406030204" pitchFamily="18" charset="0"/>
                        </a:rPr>
                      </m:ctrlPr>
                    </m:fPr>
                    <m:num>
                      <m:r>
                        <a:rPr lang="es-CO" sz="1600" b="0" i="1">
                          <a:latin typeface="Cambria Math" panose="02040503050406030204" pitchFamily="18" charset="0"/>
                          <a:ea typeface="Cambria Math" panose="02040503050406030204" pitchFamily="18" charset="0"/>
                        </a:rPr>
                        <m:t>(0)</m:t>
                      </m:r>
                    </m:num>
                    <m:den>
                      <m:r>
                        <a:rPr lang="es-CO" sz="1600" b="0" i="1">
                          <a:latin typeface="Cambria Math" panose="02040503050406030204" pitchFamily="18" charset="0"/>
                          <a:ea typeface="Cambria Math" panose="02040503050406030204" pitchFamily="18" charset="0"/>
                        </a:rPr>
                        <m:t>(56)</m:t>
                      </m:r>
                    </m:den>
                  </m:f>
                </m:oMath>
              </a14:m>
              <a:r>
                <a:rPr lang="es-CO" sz="1600">
                  <a:latin typeface="Cambria Math" panose="02040503050406030204" pitchFamily="18" charset="0"/>
                  <a:ea typeface="Cambria Math" panose="02040503050406030204" pitchFamily="18" charset="0"/>
                </a:rPr>
                <a:t>*100</a:t>
              </a:r>
              <a:r>
                <a:rPr lang="es-CO" sz="1600"/>
                <a:t>%=0</a:t>
              </a:r>
            </a:p>
          </xdr:txBody>
        </xdr:sp>
      </mc:Choice>
      <mc:Fallback xmlns="">
        <xdr:sp macro="" textlink="">
          <xdr:nvSpPr>
            <xdr:cNvPr id="23" name="CuadroTexto 22"/>
            <xdr:cNvSpPr txBox="1"/>
          </xdr:nvSpPr>
          <xdr:spPr>
            <a:xfrm>
              <a:off x="3185832" y="8805581"/>
              <a:ext cx="2433918"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lgn="ctr"/>
              <a:r>
                <a:rPr lang="es-CO" sz="1600" b="0">
                  <a:solidFill>
                    <a:schemeClr val="tx1"/>
                  </a:solidFill>
                  <a:effectLst/>
                  <a:latin typeface="Cambria Math" panose="02040503050406030204" pitchFamily="18" charset="0"/>
                  <a:ea typeface="Cambria Math" panose="02040503050406030204" pitchFamily="18" charset="0"/>
                  <a:cs typeface="+mn-cs"/>
                </a:rPr>
                <a:t>ILIAT</a:t>
              </a:r>
              <a:r>
                <a:rPr lang="es-CO" sz="1600" b="0" i="0">
                  <a:solidFill>
                    <a:schemeClr val="tx1"/>
                  </a:solidFill>
                  <a:effectLst/>
                  <a:latin typeface="Cambria Math" panose="02040503050406030204" pitchFamily="18" charset="0"/>
                  <a:ea typeface="Cambria Math" panose="02040503050406030204" pitchFamily="18" charset="0"/>
                  <a:cs typeface="+mn-cs"/>
                </a:rPr>
                <a:t>=</a:t>
              </a:r>
              <a:r>
                <a:rPr lang="es-CO" sz="1600" i="0">
                  <a:latin typeface="Cambria Math" panose="02040503050406030204" pitchFamily="18" charset="0"/>
                  <a:ea typeface="Cambria Math" panose="02040503050406030204" pitchFamily="18" charset="0"/>
                </a:rPr>
                <a:t>(</a:t>
              </a:r>
              <a:r>
                <a:rPr lang="es-CO" sz="1600" b="0" i="0">
                  <a:latin typeface="Cambria Math" panose="02040503050406030204" pitchFamily="18" charset="0"/>
                  <a:ea typeface="Cambria Math" panose="02040503050406030204" pitchFamily="18" charset="0"/>
                </a:rPr>
                <a:t>(0))/((56))</a:t>
              </a:r>
              <a:r>
                <a:rPr lang="es-CO" sz="1600">
                  <a:latin typeface="Cambria Math" panose="02040503050406030204" pitchFamily="18" charset="0"/>
                  <a:ea typeface="Cambria Math" panose="02040503050406030204" pitchFamily="18" charset="0"/>
                </a:rPr>
                <a:t>*100</a:t>
              </a:r>
              <a:r>
                <a:rPr lang="es-CO" sz="1600"/>
                <a:t>%=0</a:t>
              </a:r>
            </a:p>
          </xdr:txBody>
        </xdr:sp>
      </mc:Fallback>
    </mc:AlternateContent>
    <xdr:clientData/>
  </xdr:oneCellAnchor>
  <xdr:oneCellAnchor>
    <xdr:from>
      <xdr:col>1</xdr:col>
      <xdr:colOff>1385204</xdr:colOff>
      <xdr:row>31</xdr:row>
      <xdr:rowOff>70917</xdr:rowOff>
    </xdr:from>
    <xdr:ext cx="2247903" cy="366433"/>
    <mc:AlternateContent xmlns:mc="http://schemas.openxmlformats.org/markup-compatibility/2006" xmlns:a14="http://schemas.microsoft.com/office/drawing/2010/main">
      <mc:Choice Requires="a14">
        <xdr:sp macro="" textlink="">
          <xdr:nvSpPr>
            <xdr:cNvPr id="24" name="CuadroTexto 23"/>
            <xdr:cNvSpPr txBox="1"/>
          </xdr:nvSpPr>
          <xdr:spPr>
            <a:xfrm>
              <a:off x="3317418" y="9432631"/>
              <a:ext cx="224790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T.A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(0)</m:t>
                      </m:r>
                    </m:num>
                    <m:den>
                      <m:r>
                        <a:rPr lang="es-CO" sz="1600" b="0" i="1">
                          <a:latin typeface="Cambria Math" panose="02040503050406030204" pitchFamily="18" charset="0"/>
                        </a:rPr>
                        <m:t>(24)</m:t>
                      </m:r>
                    </m:den>
                  </m:f>
                  <m:r>
                    <a:rPr lang="es-CO" sz="1600" b="0" i="0">
                      <a:latin typeface="Cambria Math" panose="02040503050406030204" pitchFamily="18" charset="0"/>
                    </a:rPr>
                    <m:t>∗100%=0</m:t>
                  </m:r>
                </m:oMath>
              </a14:m>
              <a:endParaRPr lang="es-CO" sz="1600"/>
            </a:p>
          </xdr:txBody>
        </xdr:sp>
      </mc:Choice>
      <mc:Fallback xmlns="">
        <xdr:sp macro="" textlink="">
          <xdr:nvSpPr>
            <xdr:cNvPr id="24" name="CuadroTexto 23"/>
            <xdr:cNvSpPr txBox="1"/>
          </xdr:nvSpPr>
          <xdr:spPr>
            <a:xfrm>
              <a:off x="3317418" y="9432631"/>
              <a:ext cx="224790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T.A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(0))/((24))∗100%=0</a:t>
              </a:r>
              <a:endParaRPr lang="es-CO" sz="1600"/>
            </a:p>
          </xdr:txBody>
        </xdr:sp>
      </mc:Fallback>
    </mc:AlternateContent>
    <xdr:clientData/>
  </xdr:oneCellAnchor>
  <xdr:oneCellAnchor>
    <xdr:from>
      <xdr:col>1</xdr:col>
      <xdr:colOff>1514394</xdr:colOff>
      <xdr:row>33</xdr:row>
      <xdr:rowOff>34415</xdr:rowOff>
    </xdr:from>
    <xdr:ext cx="2526927" cy="441834"/>
    <mc:AlternateContent xmlns:mc="http://schemas.openxmlformats.org/markup-compatibility/2006" xmlns:a14="http://schemas.microsoft.com/office/drawing/2010/main">
      <mc:Choice Requires="a14">
        <xdr:sp macro="" textlink="">
          <xdr:nvSpPr>
            <xdr:cNvPr id="25" name="CuadroTexto 24"/>
            <xdr:cNvSpPr txBox="1"/>
          </xdr:nvSpPr>
          <xdr:spPr>
            <a:xfrm>
              <a:off x="3446608" y="16852844"/>
              <a:ext cx="2526927" cy="441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(5)</m:t>
                      </m:r>
                    </m:num>
                    <m:den>
                      <m:d>
                        <m:dPr>
                          <m:ctrlPr>
                            <a:rPr lang="es-CO" sz="1600" b="0" i="1">
                              <a:latin typeface="Cambria Math" panose="02040503050406030204" pitchFamily="18" charset="0"/>
                            </a:rPr>
                          </m:ctrlPr>
                        </m:dPr>
                        <m:e>
                          <m:r>
                            <a:rPr lang="es-CO" sz="1600" b="0" i="1">
                              <a:latin typeface="Cambria Math" panose="02040503050406030204" pitchFamily="18" charset="0"/>
                            </a:rPr>
                            <m:t>2</m:t>
                          </m:r>
                        </m:e>
                      </m:d>
                      <m:r>
                        <a:rPr lang="es-CO" sz="1600" b="0" i="1">
                          <a:latin typeface="Cambria Math" panose="02040503050406030204" pitchFamily="18" charset="0"/>
                        </a:rPr>
                        <m:t>∗(37)</m:t>
                      </m:r>
                    </m:den>
                  </m:f>
                  <m:r>
                    <a:rPr lang="es-CO" sz="1600" b="0" i="1">
                      <a:latin typeface="Cambria Math" panose="02040503050406030204" pitchFamily="18" charset="0"/>
                    </a:rPr>
                    <m:t>∗100</m:t>
                  </m:r>
                </m:oMath>
              </a14:m>
              <a:r>
                <a:rPr lang="es-CO" sz="1600"/>
                <a:t>%=7%</a:t>
              </a:r>
            </a:p>
          </xdr:txBody>
        </xdr:sp>
      </mc:Choice>
      <mc:Fallback xmlns="">
        <xdr:sp macro="" textlink="">
          <xdr:nvSpPr>
            <xdr:cNvPr id="25" name="CuadroTexto 24"/>
            <xdr:cNvSpPr txBox="1"/>
          </xdr:nvSpPr>
          <xdr:spPr>
            <a:xfrm>
              <a:off x="3446608" y="16852844"/>
              <a:ext cx="2526927" cy="4418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(5))/((2)∗(37))∗100</a:t>
              </a:r>
              <a:r>
                <a:rPr lang="es-CO" sz="1600"/>
                <a:t>%=7%</a:t>
              </a:r>
            </a:p>
          </xdr:txBody>
        </xdr:sp>
      </mc:Fallback>
    </mc:AlternateContent>
    <xdr:clientData/>
  </xdr:oneCellAnchor>
  <xdr:oneCellAnchor>
    <xdr:from>
      <xdr:col>1</xdr:col>
      <xdr:colOff>1061357</xdr:colOff>
      <xdr:row>34</xdr:row>
      <xdr:rowOff>38421</xdr:rowOff>
    </xdr:from>
    <xdr:ext cx="2748643" cy="366433"/>
    <mc:AlternateContent xmlns:mc="http://schemas.openxmlformats.org/markup-compatibility/2006" xmlns:a14="http://schemas.microsoft.com/office/drawing/2010/main">
      <mc:Choice Requires="a14">
        <xdr:sp macro="" textlink="">
          <xdr:nvSpPr>
            <xdr:cNvPr id="26" name="CuadroTexto 25"/>
            <xdr:cNvSpPr txBox="1"/>
          </xdr:nvSpPr>
          <xdr:spPr>
            <a:xfrm>
              <a:off x="2999975" y="17149803"/>
              <a:ext cx="274864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IFA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(2)</m:t>
                      </m:r>
                    </m:num>
                    <m:den>
                      <m:r>
                        <a:rPr lang="es-CO" sz="1600" b="0" i="1">
                          <a:latin typeface="Cambria Math" panose="02040503050406030204" pitchFamily="18" charset="0"/>
                        </a:rPr>
                        <m:t>(56)</m:t>
                      </m:r>
                    </m:den>
                  </m:f>
                  <m:r>
                    <a:rPr lang="es-CO" sz="1600" b="0" i="1">
                      <a:latin typeface="Cambria Math" panose="02040503050406030204" pitchFamily="18" charset="0"/>
                    </a:rPr>
                    <m:t>∗1653)∗100</m:t>
                  </m:r>
                </m:oMath>
              </a14:m>
              <a:r>
                <a:rPr lang="es-CO" sz="1600"/>
                <a:t>%=7%</a:t>
              </a:r>
            </a:p>
          </xdr:txBody>
        </xdr:sp>
      </mc:Choice>
      <mc:Fallback xmlns="">
        <xdr:sp macro="" textlink="">
          <xdr:nvSpPr>
            <xdr:cNvPr id="26" name="CuadroTexto 25"/>
            <xdr:cNvSpPr txBox="1"/>
          </xdr:nvSpPr>
          <xdr:spPr>
            <a:xfrm>
              <a:off x="2999975" y="17149803"/>
              <a:ext cx="2748643" cy="366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IFA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(2))/((56))∗1653)∗100</a:t>
              </a:r>
              <a:r>
                <a:rPr lang="es-CO" sz="1600"/>
                <a:t>%=7%</a:t>
              </a:r>
            </a:p>
          </xdr:txBody>
        </xdr:sp>
      </mc:Fallback>
    </mc:AlternateContent>
    <xdr:clientData/>
  </xdr:oneCellAnchor>
  <xdr:oneCellAnchor>
    <xdr:from>
      <xdr:col>1</xdr:col>
      <xdr:colOff>1633656</xdr:colOff>
      <xdr:row>35</xdr:row>
      <xdr:rowOff>66433</xdr:rowOff>
    </xdr:from>
    <xdr:ext cx="5409241" cy="431429"/>
    <mc:AlternateContent xmlns:mc="http://schemas.openxmlformats.org/markup-compatibility/2006" xmlns:a14="http://schemas.microsoft.com/office/drawing/2010/main">
      <mc:Choice Requires="a14">
        <xdr:sp macro="" textlink="">
          <xdr:nvSpPr>
            <xdr:cNvPr id="27" name="CuadroTexto 26"/>
            <xdr:cNvSpPr txBox="1"/>
          </xdr:nvSpPr>
          <xdr:spPr>
            <a:xfrm>
              <a:off x="3572274" y="17626051"/>
              <a:ext cx="5409241" cy="431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ISA</a:t>
              </a:r>
              <a14:m>
                <m:oMath xmlns:m="http://schemas.openxmlformats.org/officeDocument/2006/math">
                  <m:r>
                    <a:rPr lang="es-CO" sz="1600" b="0" i="1">
                      <a:solidFill>
                        <a:schemeClr val="tx1"/>
                      </a:solidFill>
                      <a:effectLst/>
                      <a:latin typeface="Cambria Math" panose="02040503050406030204" pitchFamily="18" charset="0"/>
                      <a:ea typeface="+mn-ea"/>
                      <a:cs typeface="+mn-cs"/>
                    </a:rPr>
                    <m:t>=</m:t>
                  </m:r>
                  <m:f>
                    <m:fPr>
                      <m:ctrlPr>
                        <a:rPr lang="es-CO" sz="1600" i="1">
                          <a:latin typeface="Cambria Math" panose="02040503050406030204" pitchFamily="18" charset="0"/>
                        </a:rPr>
                      </m:ctrlPr>
                    </m:fPr>
                    <m:num>
                      <m:r>
                        <a:rPr lang="es-CO" sz="1600" b="0" i="1">
                          <a:latin typeface="Cambria Math" panose="02040503050406030204" pitchFamily="18" charset="0"/>
                        </a:rPr>
                        <m:t>(2)</m:t>
                      </m:r>
                    </m:num>
                    <m:den>
                      <m:r>
                        <a:rPr lang="es-CO" sz="1600" b="0" i="1">
                          <a:latin typeface="Cambria Math" panose="02040503050406030204" pitchFamily="18" charset="0"/>
                        </a:rPr>
                        <m:t>(56)</m:t>
                      </m:r>
                    </m:den>
                  </m:f>
                </m:oMath>
              </a14:m>
              <a:r>
                <a:rPr lang="es-CO" sz="1600"/>
                <a:t>*100%=4%</a:t>
              </a:r>
            </a:p>
          </xdr:txBody>
        </xdr:sp>
      </mc:Choice>
      <mc:Fallback xmlns="">
        <xdr:sp macro="" textlink="">
          <xdr:nvSpPr>
            <xdr:cNvPr id="27" name="CuadroTexto 26"/>
            <xdr:cNvSpPr txBox="1"/>
          </xdr:nvSpPr>
          <xdr:spPr>
            <a:xfrm>
              <a:off x="3572274" y="17626051"/>
              <a:ext cx="5409241" cy="431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s-CO" sz="1600" b="0" i="0">
                  <a:solidFill>
                    <a:schemeClr val="tx1"/>
                  </a:solidFill>
                  <a:effectLst/>
                  <a:latin typeface="+mn-lt"/>
                  <a:ea typeface="+mn-ea"/>
                  <a:cs typeface="+mn-cs"/>
                </a:rPr>
                <a:t>ISA</a:t>
              </a:r>
              <a:r>
                <a:rPr lang="es-CO" sz="1600" b="0" i="0">
                  <a:solidFill>
                    <a:schemeClr val="tx1"/>
                  </a:solidFill>
                  <a:effectLst/>
                  <a:latin typeface="Cambria Math" panose="02040503050406030204" pitchFamily="18" charset="0"/>
                  <a:ea typeface="+mn-ea"/>
                  <a:cs typeface="+mn-cs"/>
                </a:rPr>
                <a:t>=</a:t>
              </a:r>
              <a:r>
                <a:rPr lang="es-CO" sz="1600" i="0">
                  <a:latin typeface="Cambria Math" panose="02040503050406030204" pitchFamily="18" charset="0"/>
                </a:rPr>
                <a:t>(</a:t>
              </a:r>
              <a:r>
                <a:rPr lang="es-CO" sz="1600" b="0" i="0">
                  <a:latin typeface="Cambria Math" panose="02040503050406030204" pitchFamily="18" charset="0"/>
                </a:rPr>
                <a:t>(2))/((56))</a:t>
              </a:r>
              <a:r>
                <a:rPr lang="es-CO" sz="1600"/>
                <a:t>*100%=4%</a:t>
              </a:r>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76200</xdr:rowOff>
    </xdr:from>
    <xdr:ext cx="2407134" cy="321883"/>
    <mc:AlternateContent xmlns:mc="http://schemas.openxmlformats.org/markup-compatibility/2006" xmlns:a14="http://schemas.microsoft.com/office/drawing/2010/main">
      <mc:Choice Requires="a14">
        <xdr:sp macro="" textlink="">
          <xdr:nvSpPr>
            <xdr:cNvPr id="2" name="CuadroTexto 1"/>
            <xdr:cNvSpPr txBox="1"/>
          </xdr:nvSpPr>
          <xdr:spPr>
            <a:xfrm>
              <a:off x="3619500" y="476250"/>
              <a:ext cx="2407134"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i="1">
                            <a:latin typeface="Cambria Math" panose="02040503050406030204" pitchFamily="18" charset="0"/>
                          </a:rPr>
                        </m:ctrlPr>
                      </m:fPr>
                      <m:num>
                        <m:r>
                          <a:rPr lang="es-CO" sz="1100" b="0" i="1">
                            <a:latin typeface="Cambria Math" panose="02040503050406030204" pitchFamily="18" charset="0"/>
                          </a:rPr>
                          <m:t> </m:t>
                        </m:r>
                        <m:r>
                          <a:rPr lang="es-CO" sz="1100" b="0" i="1">
                            <a:latin typeface="Cambria Math" panose="02040503050406030204" pitchFamily="18" charset="0"/>
                          </a:rPr>
                          <m:t>𝑇𝑜𝑡𝑎𝑙</m:t>
                        </m:r>
                        <m:r>
                          <a:rPr lang="es-CO" sz="1100" b="0" i="1">
                            <a:latin typeface="Cambria Math" panose="02040503050406030204" pitchFamily="18" charset="0"/>
                          </a:rPr>
                          <m:t> </m:t>
                        </m:r>
                        <m:r>
                          <a:rPr lang="es-CO" sz="1100" b="0" i="1">
                            <a:latin typeface="Cambria Math" panose="02040503050406030204" pitchFamily="18" charset="0"/>
                          </a:rPr>
                          <m:t>𝑑𝑒</m:t>
                        </m:r>
                        <m:r>
                          <a:rPr lang="es-CO" sz="1100" b="0" i="1">
                            <a:latin typeface="Cambria Math" panose="02040503050406030204" pitchFamily="18" charset="0"/>
                          </a:rPr>
                          <m:t> </m:t>
                        </m:r>
                        <m:r>
                          <a:rPr lang="es-CO" sz="1100" b="0" i="1">
                            <a:latin typeface="Cambria Math" panose="02040503050406030204" pitchFamily="18" charset="0"/>
                          </a:rPr>
                          <m:t>𝑛𝑜</m:t>
                        </m:r>
                        <m:r>
                          <a:rPr lang="es-CO" sz="1100" b="0" i="1">
                            <a:latin typeface="Cambria Math" panose="02040503050406030204" pitchFamily="18" charset="0"/>
                          </a:rPr>
                          <m:t> </m:t>
                        </m:r>
                        <m:r>
                          <a:rPr lang="es-CO" sz="1100" b="0" i="1">
                            <a:latin typeface="Cambria Math" panose="02040503050406030204" pitchFamily="18" charset="0"/>
                          </a:rPr>
                          <m:t>𝑐𝑜𝑛𝑓𝑜𝑟𝑚𝑖𝑑𝑎𝑑𝑒𝑠</m:t>
                        </m:r>
                      </m:num>
                      <m:den>
                        <m:r>
                          <a:rPr lang="es-CO" sz="1100" b="0" i="1">
                            <a:solidFill>
                              <a:schemeClr val="tx1"/>
                            </a:solidFill>
                            <a:effectLst/>
                            <a:latin typeface="Cambria Math" panose="02040503050406030204" pitchFamily="18" charset="0"/>
                            <a:ea typeface="+mn-ea"/>
                            <a:cs typeface="+mn-cs"/>
                          </a:rPr>
                          <m:t>𝑇𝑜𝑡𝑎𝑙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𝑒𝑙𝑒𝑚𝑒𝑛𝑡𝑜𝑠</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𝑎</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𝑒𝑣𝑎𝑙𝑢𝑎𝑑𝑜𝑠</m:t>
                        </m:r>
                      </m:den>
                    </m:f>
                    <m:r>
                      <a:rPr lang="es-CO" sz="1100" b="0" i="0">
                        <a:latin typeface="Cambria Math" panose="02040503050406030204" pitchFamily="18" charset="0"/>
                      </a:rPr>
                      <m:t>∗100</m:t>
                    </m:r>
                  </m:oMath>
                </m:oMathPara>
              </a14:m>
              <a:endParaRPr lang="es-CO" sz="1100"/>
            </a:p>
          </xdr:txBody>
        </xdr:sp>
      </mc:Choice>
      <mc:Fallback xmlns="">
        <xdr:sp macro="" textlink="">
          <xdr:nvSpPr>
            <xdr:cNvPr id="2" name="CuadroTexto 1"/>
            <xdr:cNvSpPr txBox="1"/>
          </xdr:nvSpPr>
          <xdr:spPr>
            <a:xfrm>
              <a:off x="3619500" y="476250"/>
              <a:ext cx="2407134" cy="321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latin typeface="Cambria Math" panose="02040503050406030204" pitchFamily="18" charset="0"/>
                </a:rPr>
                <a:t>(</a:t>
              </a:r>
              <a:r>
                <a:rPr lang="es-CO" sz="1100" b="0" i="0">
                  <a:latin typeface="Cambria Math" panose="02040503050406030204" pitchFamily="18" charset="0"/>
                </a:rPr>
                <a:t> 𝑇𝑜𝑡𝑎𝑙 𝑑𝑒 𝑛𝑜 𝑐𝑜𝑛𝑓𝑜𝑟𝑚𝑖𝑑𝑎𝑑𝑒𝑠)/(</a:t>
              </a:r>
              <a:r>
                <a:rPr lang="es-CO" sz="1100" b="0" i="0">
                  <a:solidFill>
                    <a:schemeClr val="tx1"/>
                  </a:solidFill>
                  <a:effectLst/>
                  <a:latin typeface="Cambria Math" panose="02040503050406030204" pitchFamily="18" charset="0"/>
                  <a:ea typeface="+mn-ea"/>
                  <a:cs typeface="+mn-cs"/>
                </a:rPr>
                <a:t>𝑇𝑜𝑡𝑎𝑙 𝑑𝑒 𝑒𝑙𝑒𝑚𝑒𝑛𝑡𝑜𝑠 𝑎 𝑒𝑣𝑎𝑙𝑢𝑎𝑑𝑜𝑠)</a:t>
              </a:r>
              <a:r>
                <a:rPr lang="es-CO" sz="1100" b="0" i="0">
                  <a:latin typeface="Cambria Math" panose="02040503050406030204" pitchFamily="18" charset="0"/>
                </a:rPr>
                <a:t>∗100</a:t>
              </a:r>
              <a:endParaRPr lang="es-CO" sz="1100"/>
            </a:p>
          </xdr:txBody>
        </xdr:sp>
      </mc:Fallback>
    </mc:AlternateContent>
    <xdr:clientData/>
  </xdr:oneCellAnchor>
  <xdr:oneCellAnchor>
    <xdr:from>
      <xdr:col>2</xdr:col>
      <xdr:colOff>66674</xdr:colOff>
      <xdr:row>1</xdr:row>
      <xdr:rowOff>66675</xdr:rowOff>
    </xdr:from>
    <xdr:ext cx="1771651" cy="723900"/>
    <mc:AlternateContent xmlns:mc="http://schemas.openxmlformats.org/markup-compatibility/2006" xmlns:a14="http://schemas.microsoft.com/office/drawing/2010/main">
      <mc:Choice Requires="a14">
        <xdr:sp macro="" textlink="">
          <xdr:nvSpPr>
            <xdr:cNvPr id="3" name="CuadroTexto 2"/>
            <xdr:cNvSpPr txBox="1"/>
          </xdr:nvSpPr>
          <xdr:spPr>
            <a:xfrm>
              <a:off x="6391274" y="466725"/>
              <a:ext cx="1771651" cy="723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f>
                    <m:fPr>
                      <m:ctrlPr>
                        <a:rPr lang="es-CO" sz="1700" i="1">
                          <a:latin typeface="Cambria Math" panose="02040503050406030204" pitchFamily="18" charset="0"/>
                        </a:rPr>
                      </m:ctrlPr>
                    </m:fPr>
                    <m:num>
                      <m:r>
                        <a:rPr lang="es-CO" sz="1700" b="0" i="1">
                          <a:latin typeface="Cambria Math" panose="02040503050406030204" pitchFamily="18" charset="0"/>
                        </a:rPr>
                        <m:t> 7</m:t>
                      </m:r>
                    </m:num>
                    <m:den>
                      <m:r>
                        <a:rPr lang="es-CO" sz="1700" b="0" i="1">
                          <a:latin typeface="Cambria Math" panose="02040503050406030204" pitchFamily="18" charset="0"/>
                        </a:rPr>
                        <m:t>17</m:t>
                      </m:r>
                    </m:den>
                  </m:f>
                  <m:r>
                    <a:rPr lang="es-CO" sz="1700" b="0" i="0">
                      <a:latin typeface="Cambria Math" panose="02040503050406030204" pitchFamily="18" charset="0"/>
                    </a:rPr>
                    <m:t>∗100</m:t>
                  </m:r>
                </m:oMath>
              </a14:m>
              <a:r>
                <a:rPr lang="es-CO" sz="1700"/>
                <a:t> = 41%</a:t>
              </a:r>
            </a:p>
          </xdr:txBody>
        </xdr:sp>
      </mc:Choice>
      <mc:Fallback xmlns="">
        <xdr:sp macro="" textlink="">
          <xdr:nvSpPr>
            <xdr:cNvPr id="3" name="CuadroTexto 2"/>
            <xdr:cNvSpPr txBox="1"/>
          </xdr:nvSpPr>
          <xdr:spPr>
            <a:xfrm>
              <a:off x="6391274" y="466725"/>
              <a:ext cx="1771651" cy="723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s-CO" sz="1700" i="0">
                  <a:latin typeface="Cambria Math" panose="02040503050406030204" pitchFamily="18" charset="0"/>
                </a:rPr>
                <a:t>(</a:t>
              </a:r>
              <a:r>
                <a:rPr lang="es-CO" sz="1700" b="0" i="0">
                  <a:latin typeface="Cambria Math" panose="02040503050406030204" pitchFamily="18" charset="0"/>
                </a:rPr>
                <a:t> 7)/17∗100</a:t>
              </a:r>
              <a:r>
                <a:rPr lang="es-CO" sz="1700"/>
                <a:t> = 41%</a:t>
              </a:r>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257175</xdr:colOff>
      <xdr:row>1</xdr:row>
      <xdr:rowOff>76200</xdr:rowOff>
    </xdr:from>
    <xdr:ext cx="2161233" cy="351506"/>
    <mc:AlternateContent xmlns:mc="http://schemas.openxmlformats.org/markup-compatibility/2006" xmlns:a14="http://schemas.microsoft.com/office/drawing/2010/main">
      <mc:Choice Requires="a14">
        <xdr:sp macro="" textlink="">
          <xdr:nvSpPr>
            <xdr:cNvPr id="2" name="CuadroTexto 1"/>
            <xdr:cNvSpPr txBox="1"/>
          </xdr:nvSpPr>
          <xdr:spPr>
            <a:xfrm>
              <a:off x="2924175" y="476250"/>
              <a:ext cx="2161233" cy="351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s-CO" sz="1100" i="1">
                            <a:latin typeface="Cambria Math" panose="02040503050406030204" pitchFamily="18" charset="0"/>
                          </a:rPr>
                        </m:ctrlPr>
                      </m:fPr>
                      <m:num>
                        <m:r>
                          <a:rPr lang="es-CO" sz="1100" b="0" i="1">
                            <a:latin typeface="Cambria Math" panose="02040503050406030204" pitchFamily="18" charset="0"/>
                          </a:rPr>
                          <m:t>𝑀𝑒𝑗𝑜𝑟𝑎𝑠</m:t>
                        </m:r>
                        <m:r>
                          <a:rPr lang="es-CO" sz="1100" b="0" i="1">
                            <a:latin typeface="Cambria Math" panose="02040503050406030204" pitchFamily="18" charset="0"/>
                          </a:rPr>
                          <m:t> </m:t>
                        </m:r>
                        <m:r>
                          <a:rPr lang="es-CO" sz="1100" b="0" i="1">
                            <a:latin typeface="Cambria Math" panose="02040503050406030204" pitchFamily="18" charset="0"/>
                          </a:rPr>
                          <m:t>𝑝𝑟𝑜𝑝𝑢𝑒𝑠𝑡𝑎𝑠</m:t>
                        </m:r>
                      </m:num>
                      <m:den>
                        <m:r>
                          <a:rPr lang="es-CO" sz="1100" b="0" i="1">
                            <a:solidFill>
                              <a:schemeClr val="tx1"/>
                            </a:solidFill>
                            <a:effectLst/>
                            <a:latin typeface="Cambria Math" panose="02040503050406030204" pitchFamily="18" charset="0"/>
                            <a:ea typeface="+mn-ea"/>
                            <a:cs typeface="+mn-cs"/>
                          </a:rPr>
                          <m:t>𝑇𝑜𝑡𝑎𝑙</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𝑑𝑒</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𝑛𝑜</m:t>
                        </m:r>
                        <m:r>
                          <a:rPr lang="es-CO" sz="1100" b="0" i="1">
                            <a:solidFill>
                              <a:schemeClr val="tx1"/>
                            </a:solidFill>
                            <a:effectLst/>
                            <a:latin typeface="Cambria Math" panose="02040503050406030204" pitchFamily="18" charset="0"/>
                            <a:ea typeface="+mn-ea"/>
                            <a:cs typeface="+mn-cs"/>
                          </a:rPr>
                          <m:t> </m:t>
                        </m:r>
                        <m:r>
                          <a:rPr lang="es-CO" sz="1100" b="0" i="1">
                            <a:solidFill>
                              <a:schemeClr val="tx1"/>
                            </a:solidFill>
                            <a:effectLst/>
                            <a:latin typeface="Cambria Math" panose="02040503050406030204" pitchFamily="18" charset="0"/>
                            <a:ea typeface="+mn-ea"/>
                            <a:cs typeface="+mn-cs"/>
                          </a:rPr>
                          <m:t>𝑐𝑜𝑛𝑓𝑜𝑟𝑚𝑖𝑑𝑎𝑑𝑒𝑠</m:t>
                        </m:r>
                      </m:den>
                    </m:f>
                    <m:r>
                      <a:rPr lang="es-CO" sz="1100" b="0" i="0">
                        <a:latin typeface="Cambria Math" panose="02040503050406030204" pitchFamily="18" charset="0"/>
                      </a:rPr>
                      <m:t>∗100</m:t>
                    </m:r>
                  </m:oMath>
                </m:oMathPara>
              </a14:m>
              <a:endParaRPr lang="es-CO" sz="1100"/>
            </a:p>
          </xdr:txBody>
        </xdr:sp>
      </mc:Choice>
      <mc:Fallback xmlns="">
        <xdr:sp macro="" textlink="">
          <xdr:nvSpPr>
            <xdr:cNvPr id="2" name="CuadroTexto 1"/>
            <xdr:cNvSpPr txBox="1"/>
          </xdr:nvSpPr>
          <xdr:spPr>
            <a:xfrm>
              <a:off x="2924175" y="476250"/>
              <a:ext cx="2161233" cy="3515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i="0">
                  <a:latin typeface="Cambria Math" panose="02040503050406030204" pitchFamily="18" charset="0"/>
                </a:rPr>
                <a:t>(</a:t>
              </a:r>
              <a:r>
                <a:rPr lang="es-CO" sz="1100" b="0" i="0">
                  <a:latin typeface="Cambria Math" panose="02040503050406030204" pitchFamily="18" charset="0"/>
                </a:rPr>
                <a:t>𝑀𝑒𝑗𝑜𝑟𝑎𝑠 𝑝𝑟𝑜𝑝𝑢𝑒𝑠𝑡𝑎𝑠)/(</a:t>
              </a:r>
              <a:r>
                <a:rPr lang="es-CO" sz="1100" b="0" i="0">
                  <a:solidFill>
                    <a:schemeClr val="tx1"/>
                  </a:solidFill>
                  <a:effectLst/>
                  <a:latin typeface="+mn-lt"/>
                  <a:ea typeface="+mn-ea"/>
                  <a:cs typeface="+mn-cs"/>
                </a:rPr>
                <a:t>𝑇𝑜𝑡𝑎𝑙 𝑑𝑒 𝑛𝑜 𝑐𝑜𝑛𝑓𝑜𝑟𝑚𝑖𝑑𝑎𝑑𝑒𝑠</a:t>
              </a:r>
              <a:r>
                <a:rPr lang="es-CO" sz="1100" b="0" i="0">
                  <a:solidFill>
                    <a:schemeClr val="tx1"/>
                  </a:solidFill>
                  <a:effectLst/>
                  <a:latin typeface="Cambria Math" panose="02040503050406030204" pitchFamily="18" charset="0"/>
                  <a:ea typeface="+mn-ea"/>
                  <a:cs typeface="+mn-cs"/>
                </a:rPr>
                <a:t>)</a:t>
              </a:r>
              <a:r>
                <a:rPr lang="es-CO" sz="1100" b="0" i="0">
                  <a:latin typeface="Cambria Math" panose="02040503050406030204" pitchFamily="18" charset="0"/>
                </a:rPr>
                <a:t>∗100</a:t>
              </a:r>
              <a:endParaRPr lang="es-CO" sz="1100"/>
            </a:p>
          </xdr:txBody>
        </xdr:sp>
      </mc:Fallback>
    </mc:AlternateContent>
    <xdr:clientData/>
  </xdr:oneCellAnchor>
  <xdr:oneCellAnchor>
    <xdr:from>
      <xdr:col>2</xdr:col>
      <xdr:colOff>238125</xdr:colOff>
      <xdr:row>1</xdr:row>
      <xdr:rowOff>66675</xdr:rowOff>
    </xdr:from>
    <xdr:ext cx="1771651" cy="723900"/>
    <mc:AlternateContent xmlns:mc="http://schemas.openxmlformats.org/markup-compatibility/2006" xmlns:a14="http://schemas.microsoft.com/office/drawing/2010/main">
      <mc:Choice Requires="a14">
        <xdr:sp macro="" textlink="">
          <xdr:nvSpPr>
            <xdr:cNvPr id="3" name="CuadroTexto 2"/>
            <xdr:cNvSpPr txBox="1"/>
          </xdr:nvSpPr>
          <xdr:spPr>
            <a:xfrm>
              <a:off x="5772150" y="466725"/>
              <a:ext cx="1771651" cy="723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f>
                    <m:fPr>
                      <m:ctrlPr>
                        <a:rPr lang="es-CO" sz="1700" i="1">
                          <a:latin typeface="Cambria Math" panose="02040503050406030204" pitchFamily="18" charset="0"/>
                        </a:rPr>
                      </m:ctrlPr>
                    </m:fPr>
                    <m:num>
                      <m:r>
                        <a:rPr lang="es-CO" sz="1700" b="0" i="1">
                          <a:latin typeface="Cambria Math" panose="02040503050406030204" pitchFamily="18" charset="0"/>
                        </a:rPr>
                        <m:t> 3</m:t>
                      </m:r>
                    </m:num>
                    <m:den>
                      <m:r>
                        <a:rPr lang="es-CO" sz="1700" b="0" i="1">
                          <a:latin typeface="Cambria Math" panose="02040503050406030204" pitchFamily="18" charset="0"/>
                        </a:rPr>
                        <m:t>3</m:t>
                      </m:r>
                    </m:den>
                  </m:f>
                  <m:r>
                    <a:rPr lang="es-CO" sz="1700" b="0" i="0">
                      <a:latin typeface="Cambria Math" panose="02040503050406030204" pitchFamily="18" charset="0"/>
                    </a:rPr>
                    <m:t>∗100</m:t>
                  </m:r>
                </m:oMath>
              </a14:m>
              <a:r>
                <a:rPr lang="es-CO" sz="1700"/>
                <a:t> = 100%</a:t>
              </a:r>
            </a:p>
          </xdr:txBody>
        </xdr:sp>
      </mc:Choice>
      <mc:Fallback xmlns="">
        <xdr:sp macro="" textlink="">
          <xdr:nvSpPr>
            <xdr:cNvPr id="3" name="CuadroTexto 2"/>
            <xdr:cNvSpPr txBox="1"/>
          </xdr:nvSpPr>
          <xdr:spPr>
            <a:xfrm>
              <a:off x="5772150" y="466725"/>
              <a:ext cx="1771651" cy="723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CO" sz="1700" i="0">
                  <a:latin typeface="Cambria Math" panose="02040503050406030204" pitchFamily="18" charset="0"/>
                </a:rPr>
                <a:t>(</a:t>
              </a:r>
              <a:r>
                <a:rPr lang="es-CO" sz="1700" b="0" i="0">
                  <a:latin typeface="Cambria Math" panose="02040503050406030204" pitchFamily="18" charset="0"/>
                </a:rPr>
                <a:t> 3)/3∗100</a:t>
              </a:r>
              <a:r>
                <a:rPr lang="es-CO" sz="1700"/>
                <a:t> = 100%</a:t>
              </a:r>
            </a:p>
          </xdr:txBody>
        </xdr:sp>
      </mc:Fallback>
    </mc:AlternateContent>
    <xdr:clientData/>
  </xdr:oneCellAnchor>
  <xdr:oneCellAnchor>
    <xdr:from>
      <xdr:col>3</xdr:col>
      <xdr:colOff>323850</xdr:colOff>
      <xdr:row>1</xdr:row>
      <xdr:rowOff>57150</xdr:rowOff>
    </xdr:from>
    <xdr:ext cx="1771651" cy="723900"/>
    <mc:AlternateContent xmlns:mc="http://schemas.openxmlformats.org/markup-compatibility/2006" xmlns:a14="http://schemas.microsoft.com/office/drawing/2010/main">
      <mc:Choice Requires="a14">
        <xdr:sp macro="" textlink="">
          <xdr:nvSpPr>
            <xdr:cNvPr id="4" name="CuadroTexto 3"/>
            <xdr:cNvSpPr txBox="1"/>
          </xdr:nvSpPr>
          <xdr:spPr>
            <a:xfrm>
              <a:off x="7572375" y="457200"/>
              <a:ext cx="1771651" cy="723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f>
                    <m:fPr>
                      <m:ctrlPr>
                        <a:rPr lang="es-CO" sz="1700" i="1">
                          <a:latin typeface="Cambria Math" panose="02040503050406030204" pitchFamily="18" charset="0"/>
                        </a:rPr>
                      </m:ctrlPr>
                    </m:fPr>
                    <m:num>
                      <m:r>
                        <a:rPr lang="es-CO" sz="1700" b="0" i="1">
                          <a:latin typeface="Cambria Math" panose="02040503050406030204" pitchFamily="18" charset="0"/>
                        </a:rPr>
                        <m:t> 3</m:t>
                      </m:r>
                    </m:num>
                    <m:den>
                      <m:r>
                        <a:rPr lang="es-CO" sz="1700" b="0" i="1">
                          <a:latin typeface="Cambria Math" panose="02040503050406030204" pitchFamily="18" charset="0"/>
                        </a:rPr>
                        <m:t>17</m:t>
                      </m:r>
                    </m:den>
                  </m:f>
                  <m:r>
                    <a:rPr lang="es-CO" sz="1700" b="0" i="0">
                      <a:latin typeface="Cambria Math" panose="02040503050406030204" pitchFamily="18" charset="0"/>
                    </a:rPr>
                    <m:t>∗100</m:t>
                  </m:r>
                </m:oMath>
              </a14:m>
              <a:r>
                <a:rPr lang="es-CO" sz="1700"/>
                <a:t> = 18%</a:t>
              </a:r>
            </a:p>
          </xdr:txBody>
        </xdr:sp>
      </mc:Choice>
      <mc:Fallback xmlns="">
        <xdr:sp macro="" textlink="">
          <xdr:nvSpPr>
            <xdr:cNvPr id="4" name="CuadroTexto 3"/>
            <xdr:cNvSpPr txBox="1"/>
          </xdr:nvSpPr>
          <xdr:spPr>
            <a:xfrm>
              <a:off x="7572375" y="457200"/>
              <a:ext cx="1771651" cy="723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CO" sz="1700" i="0">
                  <a:latin typeface="Cambria Math" panose="02040503050406030204" pitchFamily="18" charset="0"/>
                </a:rPr>
                <a:t>(</a:t>
              </a:r>
              <a:r>
                <a:rPr lang="es-CO" sz="1700" b="0" i="0">
                  <a:latin typeface="Cambria Math" panose="02040503050406030204" pitchFamily="18" charset="0"/>
                </a:rPr>
                <a:t> 3)/17∗100</a:t>
              </a:r>
              <a:r>
                <a:rPr lang="es-CO" sz="1700"/>
                <a:t> = 18%</a:t>
              </a:r>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opLeftCell="B7" zoomScale="70" zoomScaleNormal="70" workbookViewId="0">
      <selection activeCell="B2" sqref="B2:B4"/>
    </sheetView>
  </sheetViews>
  <sheetFormatPr baseColWidth="10" defaultRowHeight="15.75" x14ac:dyDescent="0.25"/>
  <cols>
    <col min="1" max="1" width="32.7109375" customWidth="1"/>
    <col min="2" max="2" width="51.7109375" customWidth="1"/>
    <col min="3" max="3" width="28.85546875" style="5" bestFit="1" customWidth="1"/>
    <col min="4" max="4" width="44.5703125" style="5" customWidth="1"/>
    <col min="5" max="5" width="67.28515625" style="5" customWidth="1"/>
    <col min="6" max="6" width="4.7109375" customWidth="1"/>
    <col min="7" max="7" width="4.7109375" style="3" customWidth="1"/>
    <col min="8" max="10" width="4.7109375" customWidth="1"/>
    <col min="11" max="11" width="7.7109375" customWidth="1"/>
    <col min="12" max="12" width="25" style="5" customWidth="1"/>
    <col min="13" max="13" width="39.5703125" bestFit="1" customWidth="1"/>
  </cols>
  <sheetData>
    <row r="1" spans="1:14" ht="16.5" customHeight="1" x14ac:dyDescent="0.25">
      <c r="A1" s="167" t="s">
        <v>115</v>
      </c>
      <c r="B1" s="168"/>
      <c r="C1" s="168"/>
      <c r="D1" s="168"/>
      <c r="E1" s="168"/>
      <c r="F1" s="168"/>
      <c r="G1" s="168"/>
      <c r="H1" s="168"/>
      <c r="I1" s="168"/>
      <c r="J1" s="168"/>
      <c r="K1" s="168"/>
      <c r="L1" s="168"/>
      <c r="M1" s="168"/>
    </row>
    <row r="2" spans="1:14" ht="24" customHeight="1" x14ac:dyDescent="0.25">
      <c r="A2" s="160" t="s">
        <v>1</v>
      </c>
      <c r="B2" s="172" t="s">
        <v>2</v>
      </c>
      <c r="C2" s="160" t="s">
        <v>5</v>
      </c>
      <c r="D2" s="160" t="s">
        <v>119</v>
      </c>
      <c r="E2" s="160" t="s">
        <v>13</v>
      </c>
      <c r="F2" s="160" t="s">
        <v>120</v>
      </c>
      <c r="G2" s="160"/>
      <c r="H2" s="160"/>
      <c r="I2" s="160"/>
      <c r="J2" s="160"/>
      <c r="K2" s="160" t="s">
        <v>7</v>
      </c>
      <c r="L2" s="160" t="s">
        <v>14</v>
      </c>
      <c r="M2" s="160" t="s">
        <v>15</v>
      </c>
    </row>
    <row r="3" spans="1:14" ht="25.5" customHeight="1" x14ac:dyDescent="0.25">
      <c r="A3" s="160"/>
      <c r="B3" s="173"/>
      <c r="C3" s="160"/>
      <c r="D3" s="160"/>
      <c r="E3" s="160"/>
      <c r="F3" s="166" t="s">
        <v>8</v>
      </c>
      <c r="G3" s="171" t="s">
        <v>9</v>
      </c>
      <c r="H3" s="166" t="s">
        <v>10</v>
      </c>
      <c r="I3" s="166" t="s">
        <v>11</v>
      </c>
      <c r="J3" s="166" t="s">
        <v>12</v>
      </c>
      <c r="K3" s="160"/>
      <c r="L3" s="160"/>
      <c r="M3" s="160"/>
    </row>
    <row r="4" spans="1:14" ht="34.5" customHeight="1" x14ac:dyDescent="0.25">
      <c r="A4" s="160"/>
      <c r="B4" s="174"/>
      <c r="C4" s="160"/>
      <c r="D4" s="160"/>
      <c r="E4" s="160"/>
      <c r="F4" s="166"/>
      <c r="G4" s="171"/>
      <c r="H4" s="166"/>
      <c r="I4" s="166"/>
      <c r="J4" s="166"/>
      <c r="K4" s="160"/>
      <c r="L4" s="160"/>
      <c r="M4" s="160"/>
    </row>
    <row r="5" spans="1:14" ht="75" customHeight="1" x14ac:dyDescent="0.25">
      <c r="A5" s="132" t="s">
        <v>0</v>
      </c>
      <c r="B5" s="17" t="s">
        <v>3</v>
      </c>
      <c r="C5" s="54" t="s">
        <v>6</v>
      </c>
      <c r="D5" s="112" t="s">
        <v>20</v>
      </c>
      <c r="E5" s="112"/>
      <c r="F5" s="19"/>
      <c r="G5" s="19"/>
      <c r="H5" s="108" t="s">
        <v>149</v>
      </c>
      <c r="I5" s="10"/>
      <c r="J5" s="109"/>
      <c r="K5" s="110">
        <v>1</v>
      </c>
      <c r="L5" s="111">
        <v>2.3999999999999998E-3</v>
      </c>
      <c r="M5" s="108" t="s">
        <v>45</v>
      </c>
    </row>
    <row r="6" spans="1:14" ht="30" customHeight="1" x14ac:dyDescent="0.25">
      <c r="A6" s="133"/>
      <c r="B6" s="158" t="s">
        <v>4</v>
      </c>
      <c r="C6" s="164" t="s">
        <v>25</v>
      </c>
      <c r="D6" s="136" t="s">
        <v>21</v>
      </c>
      <c r="E6" s="162"/>
      <c r="F6" s="147"/>
      <c r="G6" s="147"/>
      <c r="H6" s="147" t="s">
        <v>149</v>
      </c>
      <c r="I6" s="149"/>
      <c r="J6" s="149"/>
      <c r="K6" s="169">
        <v>1</v>
      </c>
      <c r="L6" s="143">
        <f>Documentos!C17/Documentos!B17</f>
        <v>1</v>
      </c>
      <c r="M6" s="147" t="s">
        <v>45</v>
      </c>
      <c r="N6" s="5"/>
    </row>
    <row r="7" spans="1:14" ht="27.75" customHeight="1" x14ac:dyDescent="0.25">
      <c r="A7" s="133"/>
      <c r="B7" s="159"/>
      <c r="C7" s="165"/>
      <c r="D7" s="137"/>
      <c r="E7" s="163"/>
      <c r="F7" s="148"/>
      <c r="G7" s="148"/>
      <c r="H7" s="148"/>
      <c r="I7" s="150"/>
      <c r="J7" s="150"/>
      <c r="K7" s="170"/>
      <c r="L7" s="144"/>
      <c r="M7" s="148"/>
    </row>
    <row r="8" spans="1:14" ht="27.75" customHeight="1" x14ac:dyDescent="0.25">
      <c r="A8" s="133"/>
      <c r="B8" s="159"/>
      <c r="C8" s="161" t="s">
        <v>121</v>
      </c>
      <c r="D8" s="140" t="s">
        <v>79</v>
      </c>
      <c r="E8" s="141"/>
      <c r="F8" s="138"/>
      <c r="G8" s="138"/>
      <c r="H8" s="138" t="s">
        <v>149</v>
      </c>
      <c r="I8" s="141"/>
      <c r="J8" s="141"/>
      <c r="K8" s="151">
        <v>1</v>
      </c>
      <c r="L8" s="152">
        <f>Implementacion!B36/Implementacion!D36</f>
        <v>1</v>
      </c>
      <c r="M8" s="138" t="s">
        <v>45</v>
      </c>
    </row>
    <row r="9" spans="1:14" ht="27.75" customHeight="1" x14ac:dyDescent="0.25">
      <c r="A9" s="133"/>
      <c r="B9" s="159"/>
      <c r="C9" s="161"/>
      <c r="D9" s="140"/>
      <c r="E9" s="141"/>
      <c r="F9" s="138"/>
      <c r="G9" s="138"/>
      <c r="H9" s="138"/>
      <c r="I9" s="141"/>
      <c r="J9" s="141"/>
      <c r="K9" s="151"/>
      <c r="L9" s="138"/>
      <c r="M9" s="138"/>
    </row>
    <row r="10" spans="1:14" ht="53.25" customHeight="1" x14ac:dyDescent="0.25">
      <c r="A10" s="133"/>
      <c r="B10" s="159"/>
      <c r="C10" s="142" t="s">
        <v>82</v>
      </c>
      <c r="D10" s="140" t="s">
        <v>198</v>
      </c>
      <c r="E10" s="140"/>
      <c r="F10" s="141"/>
      <c r="G10" s="139"/>
      <c r="H10" s="138" t="s">
        <v>149</v>
      </c>
      <c r="I10" s="141"/>
      <c r="J10" s="141"/>
      <c r="K10" s="152">
        <v>0</v>
      </c>
      <c r="L10" s="151">
        <v>0.03</v>
      </c>
      <c r="M10" s="138" t="s">
        <v>45</v>
      </c>
    </row>
    <row r="11" spans="1:14" ht="10.5" customHeight="1" x14ac:dyDescent="0.25">
      <c r="A11" s="133"/>
      <c r="B11" s="159"/>
      <c r="C11" s="142"/>
      <c r="D11" s="140"/>
      <c r="E11" s="140"/>
      <c r="F11" s="141"/>
      <c r="G11" s="139"/>
      <c r="H11" s="138"/>
      <c r="I11" s="141"/>
      <c r="J11" s="141"/>
      <c r="K11" s="138"/>
      <c r="L11" s="139"/>
      <c r="M11" s="138"/>
    </row>
    <row r="12" spans="1:14" ht="54" customHeight="1" x14ac:dyDescent="0.25">
      <c r="A12" s="133"/>
      <c r="B12" s="158" t="s">
        <v>17</v>
      </c>
      <c r="C12" s="154" t="s">
        <v>16</v>
      </c>
      <c r="D12" s="140" t="s">
        <v>22</v>
      </c>
      <c r="E12" s="141"/>
      <c r="F12" s="138"/>
      <c r="G12" s="138"/>
      <c r="H12" s="138" t="s">
        <v>149</v>
      </c>
      <c r="I12" s="141"/>
      <c r="J12" s="141"/>
      <c r="K12" s="151">
        <v>1</v>
      </c>
      <c r="L12" s="152">
        <f>Capacitaciones!B12/Capacitaciones!C12</f>
        <v>0.80973451327433621</v>
      </c>
      <c r="M12" s="138" t="s">
        <v>45</v>
      </c>
    </row>
    <row r="13" spans="1:14" ht="22.5" customHeight="1" x14ac:dyDescent="0.25">
      <c r="A13" s="133"/>
      <c r="B13" s="159"/>
      <c r="C13" s="154"/>
      <c r="D13" s="140"/>
      <c r="E13" s="141"/>
      <c r="F13" s="138"/>
      <c r="G13" s="138"/>
      <c r="H13" s="138"/>
      <c r="I13" s="141"/>
      <c r="J13" s="141"/>
      <c r="K13" s="151"/>
      <c r="L13" s="152"/>
      <c r="M13" s="138"/>
    </row>
    <row r="14" spans="1:14" ht="42" customHeight="1" x14ac:dyDescent="0.25">
      <c r="A14" s="133"/>
      <c r="B14" s="159"/>
      <c r="C14" s="78" t="s">
        <v>178</v>
      </c>
      <c r="D14" s="77" t="s">
        <v>179</v>
      </c>
      <c r="E14" s="10"/>
      <c r="G14" s="66"/>
      <c r="H14" s="113" t="s">
        <v>149</v>
      </c>
      <c r="I14" s="8"/>
      <c r="J14" s="92"/>
      <c r="K14" s="67">
        <v>1</v>
      </c>
      <c r="L14" s="65">
        <v>1</v>
      </c>
      <c r="M14" s="66" t="s">
        <v>45</v>
      </c>
    </row>
    <row r="15" spans="1:14" ht="27" customHeight="1" x14ac:dyDescent="0.25">
      <c r="A15" s="133"/>
      <c r="B15" s="136" t="s">
        <v>19</v>
      </c>
      <c r="C15" s="134" t="s">
        <v>18</v>
      </c>
      <c r="D15" s="136" t="s">
        <v>24</v>
      </c>
      <c r="E15" s="149"/>
      <c r="F15" s="147"/>
      <c r="G15" s="147"/>
      <c r="H15" s="147" t="s">
        <v>149</v>
      </c>
      <c r="I15" s="149"/>
      <c r="J15" s="149"/>
      <c r="K15" s="143">
        <v>0</v>
      </c>
      <c r="L15" s="143">
        <v>0.41</v>
      </c>
      <c r="M15" s="147" t="s">
        <v>45</v>
      </c>
    </row>
    <row r="16" spans="1:14" ht="15.75" customHeight="1" x14ac:dyDescent="0.25">
      <c r="A16" s="133"/>
      <c r="B16" s="157"/>
      <c r="C16" s="135"/>
      <c r="D16" s="137"/>
      <c r="E16" s="150"/>
      <c r="F16" s="148"/>
      <c r="G16" s="148"/>
      <c r="H16" s="148"/>
      <c r="I16" s="150"/>
      <c r="J16" s="150"/>
      <c r="K16" s="144"/>
      <c r="L16" s="144"/>
      <c r="M16" s="148"/>
    </row>
    <row r="17" spans="1:13" ht="15" customHeight="1" x14ac:dyDescent="0.25">
      <c r="A17" s="133"/>
      <c r="B17" s="157"/>
      <c r="C17" s="155" t="s">
        <v>23</v>
      </c>
      <c r="D17" s="136" t="s">
        <v>122</v>
      </c>
      <c r="E17" s="147"/>
      <c r="F17" s="149"/>
      <c r="G17" s="145"/>
      <c r="H17" s="147" t="s">
        <v>149</v>
      </c>
      <c r="I17" s="149"/>
      <c r="J17" s="149"/>
      <c r="K17" s="143">
        <v>1</v>
      </c>
      <c r="L17" s="143">
        <v>1</v>
      </c>
      <c r="M17" s="145" t="s">
        <v>123</v>
      </c>
    </row>
    <row r="18" spans="1:13" ht="15" customHeight="1" x14ac:dyDescent="0.25">
      <c r="A18" s="133"/>
      <c r="B18" s="137"/>
      <c r="C18" s="156"/>
      <c r="D18" s="137"/>
      <c r="E18" s="148"/>
      <c r="F18" s="150"/>
      <c r="G18" s="146"/>
      <c r="H18" s="148"/>
      <c r="I18" s="150"/>
      <c r="J18" s="150"/>
      <c r="K18" s="144"/>
      <c r="L18" s="144"/>
      <c r="M18" s="146"/>
    </row>
    <row r="19" spans="1:13" ht="15" customHeight="1" x14ac:dyDescent="0.25">
      <c r="A19" s="2"/>
    </row>
    <row r="20" spans="1:13" ht="15" customHeight="1" x14ac:dyDescent="0.25">
      <c r="A20" s="2"/>
    </row>
    <row r="21" spans="1:13" x14ac:dyDescent="0.25">
      <c r="A21" s="4"/>
    </row>
    <row r="22" spans="1:13" x14ac:dyDescent="0.25">
      <c r="A22" s="153"/>
    </row>
    <row r="23" spans="1:13" x14ac:dyDescent="0.25">
      <c r="A23" s="153"/>
      <c r="E23" s="98"/>
    </row>
    <row r="24" spans="1:13" x14ac:dyDescent="0.25">
      <c r="A24" s="1"/>
    </row>
    <row r="43" spans="4:4" x14ac:dyDescent="0.25">
      <c r="D43"/>
    </row>
    <row r="44" spans="4:4" x14ac:dyDescent="0.25">
      <c r="D44"/>
    </row>
    <row r="45" spans="4:4" x14ac:dyDescent="0.25">
      <c r="D45"/>
    </row>
    <row r="46" spans="4:4" x14ac:dyDescent="0.25">
      <c r="D46"/>
    </row>
    <row r="47" spans="4:4" x14ac:dyDescent="0.25">
      <c r="D47"/>
    </row>
    <row r="48" spans="4:4" x14ac:dyDescent="0.25">
      <c r="D48"/>
    </row>
    <row r="49" spans="4:4" x14ac:dyDescent="0.25">
      <c r="D49"/>
    </row>
    <row r="50" spans="4:4" x14ac:dyDescent="0.25">
      <c r="D50"/>
    </row>
    <row r="51" spans="4:4" x14ac:dyDescent="0.25">
      <c r="D51"/>
    </row>
    <row r="52" spans="4:4" x14ac:dyDescent="0.25">
      <c r="D52"/>
    </row>
    <row r="53" spans="4:4" x14ac:dyDescent="0.25">
      <c r="D53"/>
    </row>
    <row r="54" spans="4:4" x14ac:dyDescent="0.25">
      <c r="D54"/>
    </row>
    <row r="55" spans="4:4" x14ac:dyDescent="0.25">
      <c r="D55"/>
    </row>
    <row r="56" spans="4:4" x14ac:dyDescent="0.25">
      <c r="D56"/>
    </row>
    <row r="57" spans="4:4" x14ac:dyDescent="0.25">
      <c r="D57"/>
    </row>
    <row r="58" spans="4:4" x14ac:dyDescent="0.25">
      <c r="D58"/>
    </row>
    <row r="59" spans="4:4" x14ac:dyDescent="0.25">
      <c r="D59"/>
    </row>
    <row r="60" spans="4:4" x14ac:dyDescent="0.25">
      <c r="D60"/>
    </row>
    <row r="61" spans="4:4" x14ac:dyDescent="0.25">
      <c r="D61"/>
    </row>
  </sheetData>
  <mergeCells count="86">
    <mergeCell ref="A1:M1"/>
    <mergeCell ref="H6:H7"/>
    <mergeCell ref="I6:I7"/>
    <mergeCell ref="J6:J7"/>
    <mergeCell ref="K2:K4"/>
    <mergeCell ref="K6:K7"/>
    <mergeCell ref="F2:J2"/>
    <mergeCell ref="F3:F4"/>
    <mergeCell ref="G3:G4"/>
    <mergeCell ref="A2:A4"/>
    <mergeCell ref="B2:B4"/>
    <mergeCell ref="H3:H4"/>
    <mergeCell ref="B6:B11"/>
    <mergeCell ref="I3:I4"/>
    <mergeCell ref="M6:M7"/>
    <mergeCell ref="C2:C4"/>
    <mergeCell ref="L2:L4"/>
    <mergeCell ref="J10:J11"/>
    <mergeCell ref="C8:C9"/>
    <mergeCell ref="E8:E9"/>
    <mergeCell ref="D2:D4"/>
    <mergeCell ref="E2:E4"/>
    <mergeCell ref="E6:E7"/>
    <mergeCell ref="D6:D7"/>
    <mergeCell ref="C6:C7"/>
    <mergeCell ref="J3:J4"/>
    <mergeCell ref="J8:J9"/>
    <mergeCell ref="H8:H9"/>
    <mergeCell ref="I8:I9"/>
    <mergeCell ref="L6:L7"/>
    <mergeCell ref="J12:J13"/>
    <mergeCell ref="I12:I13"/>
    <mergeCell ref="I10:I11"/>
    <mergeCell ref="F6:F7"/>
    <mergeCell ref="M2:M4"/>
    <mergeCell ref="J15:J16"/>
    <mergeCell ref="J17:J18"/>
    <mergeCell ref="K17:K18"/>
    <mergeCell ref="A22:A23"/>
    <mergeCell ref="C12:C13"/>
    <mergeCell ref="D12:D13"/>
    <mergeCell ref="E12:E13"/>
    <mergeCell ref="F12:F13"/>
    <mergeCell ref="C17:C18"/>
    <mergeCell ref="E15:E16"/>
    <mergeCell ref="F15:F16"/>
    <mergeCell ref="B15:B18"/>
    <mergeCell ref="B12:B14"/>
    <mergeCell ref="H15:H16"/>
    <mergeCell ref="G15:G16"/>
    <mergeCell ref="I15:I16"/>
    <mergeCell ref="M15:M16"/>
    <mergeCell ref="L12:L13"/>
    <mergeCell ref="M12:M13"/>
    <mergeCell ref="K15:K16"/>
    <mergeCell ref="L15:L16"/>
    <mergeCell ref="L10:L11"/>
    <mergeCell ref="M10:M11"/>
    <mergeCell ref="K12:K13"/>
    <mergeCell ref="M8:M9"/>
    <mergeCell ref="L8:L9"/>
    <mergeCell ref="K8:K9"/>
    <mergeCell ref="K10:K11"/>
    <mergeCell ref="L17:L18"/>
    <mergeCell ref="M17:M18"/>
    <mergeCell ref="E17:E18"/>
    <mergeCell ref="F17:F18"/>
    <mergeCell ref="I17:I18"/>
    <mergeCell ref="G17:G18"/>
    <mergeCell ref="H17:H18"/>
    <mergeCell ref="A5:A18"/>
    <mergeCell ref="C15:C16"/>
    <mergeCell ref="D17:D18"/>
    <mergeCell ref="D15:D16"/>
    <mergeCell ref="H10:H11"/>
    <mergeCell ref="G12:G13"/>
    <mergeCell ref="H12:H13"/>
    <mergeCell ref="G10:G11"/>
    <mergeCell ref="E10:E11"/>
    <mergeCell ref="F10:F11"/>
    <mergeCell ref="C10:C11"/>
    <mergeCell ref="D10:D11"/>
    <mergeCell ref="D8:D9"/>
    <mergeCell ref="F8:F9"/>
    <mergeCell ref="G8:G9"/>
    <mergeCell ref="G6:G7"/>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J23"/>
  <sheetViews>
    <sheetView zoomScale="85" zoomScaleNormal="85" workbookViewId="0"/>
  </sheetViews>
  <sheetFormatPr baseColWidth="10" defaultRowHeight="15" x14ac:dyDescent="0.25"/>
  <cols>
    <col min="2" max="2" width="8.7109375" bestFit="1" customWidth="1"/>
    <col min="3" max="3" width="13.140625" bestFit="1" customWidth="1"/>
    <col min="4" max="4" width="13.28515625" bestFit="1" customWidth="1"/>
    <col min="6" max="6" width="13.5703125" bestFit="1" customWidth="1"/>
    <col min="7" max="7" width="20.5703125" customWidth="1"/>
    <col min="8" max="8" width="13.140625" bestFit="1" customWidth="1"/>
    <col min="9" max="9" width="14.42578125" bestFit="1" customWidth="1"/>
    <col min="10" max="10" width="13.42578125" bestFit="1" customWidth="1"/>
  </cols>
  <sheetData>
    <row r="1" spans="1:10" ht="21" x14ac:dyDescent="0.35">
      <c r="A1" s="50" t="s">
        <v>124</v>
      </c>
    </row>
    <row r="3" spans="1:10" x14ac:dyDescent="0.25">
      <c r="A3" s="175" t="s">
        <v>95</v>
      </c>
      <c r="B3" s="175"/>
      <c r="C3" s="175"/>
      <c r="D3" s="175"/>
      <c r="E3" s="175"/>
      <c r="F3" s="175"/>
      <c r="G3" s="175"/>
      <c r="H3" s="53"/>
      <c r="I3" s="53"/>
    </row>
    <row r="4" spans="1:10" ht="63" x14ac:dyDescent="0.25">
      <c r="A4" s="40" t="s">
        <v>96</v>
      </c>
      <c r="B4" s="40" t="s">
        <v>116</v>
      </c>
      <c r="C4" s="40" t="s">
        <v>97</v>
      </c>
      <c r="D4" s="40" t="s">
        <v>98</v>
      </c>
      <c r="E4" s="41" t="s">
        <v>43</v>
      </c>
      <c r="F4" s="40" t="s">
        <v>117</v>
      </c>
      <c r="G4" s="42" t="s">
        <v>99</v>
      </c>
      <c r="H4" s="40" t="s">
        <v>100</v>
      </c>
      <c r="I4" s="40" t="s">
        <v>101</v>
      </c>
      <c r="J4" s="40" t="s">
        <v>118</v>
      </c>
    </row>
    <row r="5" spans="1:10" x14ac:dyDescent="0.25">
      <c r="A5" s="43" t="s">
        <v>102</v>
      </c>
      <c r="B5" s="43">
        <v>29</v>
      </c>
      <c r="C5" s="43">
        <v>0</v>
      </c>
      <c r="D5" s="43">
        <v>0</v>
      </c>
      <c r="E5" s="44">
        <f>((C5/H5)+(D5/I5))/2</f>
        <v>0</v>
      </c>
      <c r="F5" s="44">
        <v>0.3</v>
      </c>
      <c r="G5" s="44">
        <f>E5*0.3</f>
        <v>0</v>
      </c>
      <c r="H5" s="45">
        <v>58</v>
      </c>
      <c r="I5" s="45">
        <v>58</v>
      </c>
      <c r="J5" s="44">
        <f>(G5/30)*100</f>
        <v>0</v>
      </c>
    </row>
    <row r="6" spans="1:10" x14ac:dyDescent="0.25">
      <c r="A6" s="43" t="s">
        <v>103</v>
      </c>
      <c r="B6" s="43">
        <v>30</v>
      </c>
      <c r="C6" s="43">
        <v>1</v>
      </c>
      <c r="D6" s="43">
        <v>0</v>
      </c>
      <c r="E6" s="44">
        <f>((C6/H6)+(D6/I6))/2</f>
        <v>8.3333333333333332E-3</v>
      </c>
      <c r="F6" s="44">
        <v>0.28999999999999998</v>
      </c>
      <c r="G6" s="44">
        <f>E6*0.29</f>
        <v>2.4166666666666664E-3</v>
      </c>
      <c r="H6" s="45">
        <v>60</v>
      </c>
      <c r="I6" s="45">
        <v>60</v>
      </c>
      <c r="J6" s="44">
        <f>(G6/29)*100</f>
        <v>8.3333333333333315E-3</v>
      </c>
    </row>
    <row r="7" spans="1:10" x14ac:dyDescent="0.25">
      <c r="A7" s="43" t="s">
        <v>104</v>
      </c>
      <c r="B7" s="43">
        <v>10</v>
      </c>
      <c r="C7" s="43">
        <v>0</v>
      </c>
      <c r="D7" s="43">
        <v>0</v>
      </c>
      <c r="E7" s="44">
        <f>((C7/H7)+(D7/I7))/2</f>
        <v>0</v>
      </c>
      <c r="F7" s="44">
        <v>0.21</v>
      </c>
      <c r="G7" s="44">
        <f>E7*0.21</f>
        <v>0</v>
      </c>
      <c r="H7" s="45">
        <v>20</v>
      </c>
      <c r="I7" s="45">
        <v>20</v>
      </c>
      <c r="J7" s="44">
        <f>(G7/21)*100</f>
        <v>0</v>
      </c>
    </row>
    <row r="8" spans="1:10" x14ac:dyDescent="0.25">
      <c r="A8" s="43" t="s">
        <v>105</v>
      </c>
      <c r="B8" s="43">
        <v>8</v>
      </c>
      <c r="C8" s="43">
        <v>0</v>
      </c>
      <c r="D8" s="43">
        <v>0</v>
      </c>
      <c r="E8" s="44">
        <f>((C8/H8)+(D8/I8))/2</f>
        <v>0</v>
      </c>
      <c r="F8" s="44">
        <v>0.2</v>
      </c>
      <c r="G8" s="44">
        <f>E8*0.2</f>
        <v>0</v>
      </c>
      <c r="H8" s="45">
        <v>16</v>
      </c>
      <c r="I8" s="45">
        <v>16</v>
      </c>
      <c r="J8" s="44">
        <f>(G8/20)*100</f>
        <v>0</v>
      </c>
    </row>
    <row r="9" spans="1:10" ht="15.75" x14ac:dyDescent="0.25">
      <c r="A9" s="40" t="s">
        <v>43</v>
      </c>
      <c r="B9" s="40">
        <f t="shared" ref="B9:G9" si="0">SUM(B5:B8)</f>
        <v>77</v>
      </c>
      <c r="C9" s="46">
        <f t="shared" si="0"/>
        <v>1</v>
      </c>
      <c r="D9" s="46">
        <f t="shared" si="0"/>
        <v>0</v>
      </c>
      <c r="E9" s="47">
        <f t="shared" si="0"/>
        <v>8.3333333333333332E-3</v>
      </c>
      <c r="F9" s="47">
        <f t="shared" si="0"/>
        <v>1</v>
      </c>
      <c r="G9" s="48">
        <f t="shared" si="0"/>
        <v>2.4166666666666664E-3</v>
      </c>
      <c r="H9" s="48"/>
      <c r="I9" s="48"/>
    </row>
    <row r="15" spans="1:10" x14ac:dyDescent="0.25">
      <c r="A15" s="175" t="s">
        <v>106</v>
      </c>
      <c r="B15" s="175"/>
      <c r="C15" s="175"/>
      <c r="D15" s="175"/>
      <c r="E15" s="175"/>
      <c r="F15" s="175"/>
      <c r="G15" s="175"/>
      <c r="H15" s="53"/>
      <c r="I15" s="53"/>
    </row>
    <row r="16" spans="1:10" ht="63" x14ac:dyDescent="0.25">
      <c r="A16" s="40" t="s">
        <v>96</v>
      </c>
      <c r="B16" s="40" t="s">
        <v>116</v>
      </c>
      <c r="C16" s="40" t="s">
        <v>97</v>
      </c>
      <c r="D16" s="40" t="s">
        <v>98</v>
      </c>
      <c r="E16" s="40" t="s">
        <v>43</v>
      </c>
      <c r="F16" s="40" t="s">
        <v>117</v>
      </c>
      <c r="G16" s="42" t="s">
        <v>99</v>
      </c>
      <c r="H16" s="40" t="s">
        <v>100</v>
      </c>
      <c r="I16" s="40" t="s">
        <v>101</v>
      </c>
      <c r="J16" s="40" t="s">
        <v>118</v>
      </c>
    </row>
    <row r="17" spans="1:10" x14ac:dyDescent="0.25">
      <c r="A17" s="49" t="s">
        <v>107</v>
      </c>
      <c r="B17" s="49">
        <v>2</v>
      </c>
      <c r="C17" s="49">
        <v>0</v>
      </c>
      <c r="D17" s="49">
        <v>0</v>
      </c>
      <c r="E17" s="44">
        <f>((C17/H17)+(D17/I17))/2</f>
        <v>0</v>
      </c>
      <c r="F17" s="49">
        <v>8</v>
      </c>
      <c r="G17" s="44">
        <f>E17*0.08</f>
        <v>0</v>
      </c>
      <c r="H17" s="45">
        <v>4</v>
      </c>
      <c r="I17" s="45">
        <v>4</v>
      </c>
      <c r="J17" s="44">
        <f>(G17/8)*100</f>
        <v>0</v>
      </c>
    </row>
    <row r="18" spans="1:10" x14ac:dyDescent="0.25">
      <c r="A18" s="43" t="s">
        <v>108</v>
      </c>
      <c r="B18" s="43">
        <v>30</v>
      </c>
      <c r="C18" s="43">
        <v>0</v>
      </c>
      <c r="D18" s="43">
        <v>0</v>
      </c>
      <c r="E18" s="44">
        <f t="shared" ref="E18:E22" si="1">((C18/H18)+(D18/I18))/2</f>
        <v>0</v>
      </c>
      <c r="F18" s="49">
        <v>15</v>
      </c>
      <c r="G18" s="44">
        <f>E18*0.15</f>
        <v>0</v>
      </c>
      <c r="H18" s="45">
        <v>60</v>
      </c>
      <c r="I18" s="45">
        <v>60</v>
      </c>
      <c r="J18" s="44">
        <f>(G18/15)*100</f>
        <v>0</v>
      </c>
    </row>
    <row r="19" spans="1:10" x14ac:dyDescent="0.25">
      <c r="A19" s="43" t="s">
        <v>109</v>
      </c>
      <c r="B19" s="43">
        <v>13</v>
      </c>
      <c r="C19" s="43">
        <v>0</v>
      </c>
      <c r="D19" s="43">
        <v>0</v>
      </c>
      <c r="E19" s="44">
        <f t="shared" si="1"/>
        <v>0</v>
      </c>
      <c r="F19" s="49">
        <v>15</v>
      </c>
      <c r="G19" s="44">
        <f>E19*0.15</f>
        <v>0</v>
      </c>
      <c r="H19" s="45">
        <v>26</v>
      </c>
      <c r="I19" s="45">
        <v>26</v>
      </c>
      <c r="J19" s="44">
        <f>(G19/15)*100</f>
        <v>0</v>
      </c>
    </row>
    <row r="20" spans="1:10" x14ac:dyDescent="0.25">
      <c r="A20" s="43" t="s">
        <v>110</v>
      </c>
      <c r="B20" s="43">
        <v>22</v>
      </c>
      <c r="C20" s="43">
        <v>1</v>
      </c>
      <c r="D20" s="43">
        <v>0</v>
      </c>
      <c r="E20" s="44">
        <f t="shared" si="1"/>
        <v>1.1363636363636364E-2</v>
      </c>
      <c r="F20" s="49">
        <v>30</v>
      </c>
      <c r="G20" s="44">
        <f>E20*0.3</f>
        <v>3.4090909090909089E-3</v>
      </c>
      <c r="H20" s="45">
        <v>44</v>
      </c>
      <c r="I20" s="45">
        <v>44</v>
      </c>
      <c r="J20" s="44">
        <f>(G20/30)*100</f>
        <v>1.1363636363636364E-2</v>
      </c>
    </row>
    <row r="21" spans="1:10" x14ac:dyDescent="0.25">
      <c r="A21" s="43" t="s">
        <v>111</v>
      </c>
      <c r="B21" s="43">
        <v>8</v>
      </c>
      <c r="C21" s="43">
        <v>0</v>
      </c>
      <c r="D21" s="43">
        <v>0</v>
      </c>
      <c r="E21" s="44">
        <f t="shared" si="1"/>
        <v>0</v>
      </c>
      <c r="F21" s="49">
        <v>22</v>
      </c>
      <c r="G21" s="44">
        <f>E21*0.22</f>
        <v>0</v>
      </c>
      <c r="H21" s="45">
        <v>16</v>
      </c>
      <c r="I21" s="45">
        <v>16</v>
      </c>
      <c r="J21" s="44">
        <f>(G21/22)*100</f>
        <v>0</v>
      </c>
    </row>
    <row r="22" spans="1:10" x14ac:dyDescent="0.25">
      <c r="A22" s="43" t="s">
        <v>112</v>
      </c>
      <c r="B22" s="43">
        <v>2</v>
      </c>
      <c r="C22" s="43">
        <v>0</v>
      </c>
      <c r="D22" s="43">
        <v>0</v>
      </c>
      <c r="E22" s="44">
        <f t="shared" si="1"/>
        <v>0</v>
      </c>
      <c r="F22" s="49">
        <v>10</v>
      </c>
      <c r="G22" s="44">
        <f>E22*0.1</f>
        <v>0</v>
      </c>
      <c r="H22" s="45">
        <v>4</v>
      </c>
      <c r="I22" s="45">
        <v>4</v>
      </c>
      <c r="J22" s="44">
        <f>(G22/10)*100</f>
        <v>0</v>
      </c>
    </row>
    <row r="23" spans="1:10" ht="15.75" x14ac:dyDescent="0.25">
      <c r="A23" s="40" t="s">
        <v>43</v>
      </c>
      <c r="B23" s="40">
        <f>SUM(B17:B22)</f>
        <v>77</v>
      </c>
      <c r="C23" s="46">
        <f>SUM(C17:C22)</f>
        <v>1</v>
      </c>
      <c r="D23" s="46">
        <f>SUM(D17:D22)</f>
        <v>0</v>
      </c>
      <c r="E23" s="46"/>
      <c r="F23" s="46">
        <f>SUM(F17:F22)</f>
        <v>100</v>
      </c>
      <c r="G23" s="48">
        <f>SUM(G17:G22)</f>
        <v>3.4090909090909089E-3</v>
      </c>
      <c r="H23" s="48"/>
      <c r="I23" s="48"/>
    </row>
  </sheetData>
  <mergeCells count="2">
    <mergeCell ref="A3:G3"/>
    <mergeCell ref="A15:G15"/>
  </mergeCells>
  <conditionalFormatting sqref="G9">
    <cfRule type="colorScale" priority="1">
      <colorScale>
        <cfvo type="percent" val="59"/>
        <cfvo type="percent" val="60"/>
        <cfvo type="percent" val="80"/>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K19"/>
  <sheetViews>
    <sheetView workbookViewId="0">
      <selection sqref="A1:A2"/>
    </sheetView>
  </sheetViews>
  <sheetFormatPr baseColWidth="10" defaultRowHeight="15" x14ac:dyDescent="0.25"/>
  <cols>
    <col min="1" max="1" width="58.7109375" bestFit="1" customWidth="1"/>
    <col min="2" max="2" width="28.85546875" bestFit="1" customWidth="1"/>
    <col min="3" max="3" width="23.5703125" bestFit="1" customWidth="1"/>
    <col min="4" max="4" width="13.85546875" bestFit="1" customWidth="1"/>
    <col min="5" max="5" width="4.42578125" customWidth="1"/>
    <col min="6" max="6" width="4.7109375" customWidth="1"/>
    <col min="7" max="7" width="36.7109375" bestFit="1" customWidth="1"/>
    <col min="8" max="8" width="13" bestFit="1" customWidth="1"/>
  </cols>
  <sheetData>
    <row r="1" spans="1:11" ht="18" customHeight="1" thickBot="1" x14ac:dyDescent="0.3">
      <c r="A1" s="180" t="s">
        <v>26</v>
      </c>
      <c r="B1" s="180" t="s">
        <v>38</v>
      </c>
      <c r="C1" s="178" t="s">
        <v>39</v>
      </c>
      <c r="D1" s="179"/>
      <c r="E1" s="12"/>
      <c r="F1" s="12"/>
      <c r="G1" s="176" t="s">
        <v>41</v>
      </c>
      <c r="H1" s="176" t="s">
        <v>42</v>
      </c>
      <c r="I1" s="5"/>
      <c r="J1" s="5"/>
      <c r="K1" s="5"/>
    </row>
    <row r="2" spans="1:11" ht="59.25" customHeight="1" thickBot="1" x14ac:dyDescent="0.3">
      <c r="A2" s="181"/>
      <c r="B2" s="182"/>
      <c r="C2" s="58" t="s">
        <v>80</v>
      </c>
      <c r="D2" s="58" t="s">
        <v>37</v>
      </c>
      <c r="E2" s="5"/>
      <c r="F2" s="5"/>
      <c r="G2" s="177"/>
      <c r="H2" s="177"/>
      <c r="I2" s="5"/>
      <c r="J2" s="5"/>
      <c r="K2" s="5"/>
    </row>
    <row r="3" spans="1:11" ht="15.75" x14ac:dyDescent="0.25">
      <c r="A3" s="34" t="s">
        <v>27</v>
      </c>
      <c r="B3" s="13">
        <v>1</v>
      </c>
      <c r="C3" s="9">
        <v>1</v>
      </c>
      <c r="D3" s="9"/>
      <c r="E3" s="5"/>
      <c r="F3" s="5"/>
      <c r="G3" s="10" t="s">
        <v>40</v>
      </c>
      <c r="H3" s="16">
        <f>C17/B17</f>
        <v>1</v>
      </c>
      <c r="I3" s="5"/>
      <c r="J3" s="5"/>
      <c r="K3" s="5"/>
    </row>
    <row r="4" spans="1:11" ht="15.75" x14ac:dyDescent="0.25">
      <c r="A4" s="27" t="s">
        <v>28</v>
      </c>
      <c r="B4" s="14">
        <v>1</v>
      </c>
      <c r="C4" s="10">
        <v>1</v>
      </c>
      <c r="D4" s="10"/>
      <c r="E4" s="5"/>
      <c r="F4" s="5"/>
      <c r="G4" s="22" t="s">
        <v>125</v>
      </c>
      <c r="H4" s="16">
        <v>0</v>
      </c>
      <c r="I4" s="5"/>
      <c r="J4" s="5"/>
      <c r="K4" s="5"/>
    </row>
    <row r="5" spans="1:11" ht="15.75" x14ac:dyDescent="0.25">
      <c r="A5" s="27" t="s">
        <v>126</v>
      </c>
      <c r="B5" s="14">
        <v>1</v>
      </c>
      <c r="C5" s="10">
        <v>1</v>
      </c>
      <c r="D5" s="10"/>
      <c r="E5" s="5"/>
      <c r="F5" s="5"/>
      <c r="G5" s="23" t="s">
        <v>43</v>
      </c>
      <c r="H5" s="16">
        <f>SUM(H3:H4)</f>
        <v>1</v>
      </c>
      <c r="I5" s="5"/>
      <c r="J5" s="5"/>
      <c r="K5" s="5"/>
    </row>
    <row r="6" spans="1:11" ht="15.75" x14ac:dyDescent="0.25">
      <c r="A6" s="27" t="s">
        <v>29</v>
      </c>
      <c r="B6" s="14">
        <v>1</v>
      </c>
      <c r="C6" s="10">
        <v>1</v>
      </c>
      <c r="D6" s="10"/>
      <c r="E6" s="5"/>
      <c r="F6" s="5"/>
      <c r="G6" s="5"/>
      <c r="H6" s="5"/>
      <c r="I6" s="5"/>
      <c r="J6" s="5"/>
      <c r="K6" s="5"/>
    </row>
    <row r="7" spans="1:11" ht="15.75" x14ac:dyDescent="0.25">
      <c r="A7" s="27" t="s">
        <v>30</v>
      </c>
      <c r="B7" s="14">
        <v>1</v>
      </c>
      <c r="C7" s="10">
        <v>1</v>
      </c>
      <c r="D7" s="10"/>
      <c r="E7" s="5"/>
      <c r="F7" s="5"/>
      <c r="G7" s="5"/>
      <c r="H7" s="5"/>
      <c r="I7" s="5"/>
      <c r="J7" s="5"/>
      <c r="K7" s="5"/>
    </row>
    <row r="8" spans="1:11" ht="15.75" x14ac:dyDescent="0.25">
      <c r="A8" s="27" t="s">
        <v>127</v>
      </c>
      <c r="B8" s="14">
        <v>1</v>
      </c>
      <c r="C8" s="10">
        <v>1</v>
      </c>
      <c r="D8" s="10"/>
      <c r="E8" s="5"/>
      <c r="F8" s="5"/>
      <c r="G8" s="5"/>
      <c r="H8" s="5"/>
      <c r="I8" s="5"/>
      <c r="J8" s="5"/>
      <c r="K8" s="5"/>
    </row>
    <row r="9" spans="1:11" ht="15.75" x14ac:dyDescent="0.25">
      <c r="A9" s="27" t="s">
        <v>31</v>
      </c>
      <c r="B9" s="14">
        <v>1</v>
      </c>
      <c r="C9" s="10">
        <v>1</v>
      </c>
      <c r="D9" s="10"/>
      <c r="E9" s="5"/>
      <c r="F9" s="5"/>
      <c r="G9" s="5"/>
      <c r="H9" s="5"/>
      <c r="I9" s="5"/>
      <c r="J9" s="5"/>
      <c r="K9" s="5"/>
    </row>
    <row r="10" spans="1:11" ht="15.75" x14ac:dyDescent="0.25">
      <c r="A10" s="27" t="s">
        <v>32</v>
      </c>
      <c r="B10" s="14">
        <v>1</v>
      </c>
      <c r="C10" s="10">
        <v>1</v>
      </c>
      <c r="D10" s="16"/>
      <c r="E10" s="5"/>
      <c r="F10" s="5"/>
      <c r="G10" s="5"/>
      <c r="H10" s="5"/>
      <c r="I10" s="5"/>
      <c r="J10" s="5"/>
      <c r="K10" s="5"/>
    </row>
    <row r="11" spans="1:11" ht="15.75" x14ac:dyDescent="0.25">
      <c r="A11" s="27" t="s">
        <v>128</v>
      </c>
      <c r="B11" s="14">
        <v>1</v>
      </c>
      <c r="C11" s="10">
        <v>1</v>
      </c>
      <c r="D11" s="10"/>
      <c r="E11" s="5"/>
      <c r="F11" s="5"/>
      <c r="G11" s="5"/>
      <c r="H11" s="5"/>
      <c r="I11" s="5"/>
      <c r="J11" s="5"/>
      <c r="K11" s="5"/>
    </row>
    <row r="12" spans="1:11" ht="15.75" x14ac:dyDescent="0.25">
      <c r="A12" s="27" t="s">
        <v>33</v>
      </c>
      <c r="B12" s="14">
        <v>1</v>
      </c>
      <c r="C12" s="10">
        <v>1</v>
      </c>
      <c r="D12" s="10"/>
      <c r="E12" s="5"/>
      <c r="F12" s="5"/>
      <c r="G12" s="5"/>
      <c r="H12" s="5"/>
      <c r="I12" s="5"/>
      <c r="J12" s="5"/>
      <c r="K12" s="5"/>
    </row>
    <row r="13" spans="1:11" ht="15.75" x14ac:dyDescent="0.25">
      <c r="A13" s="27" t="s">
        <v>34</v>
      </c>
      <c r="B13" s="14">
        <v>1</v>
      </c>
      <c r="C13" s="10">
        <v>1</v>
      </c>
      <c r="D13" s="10"/>
      <c r="E13" s="5"/>
      <c r="F13" s="5"/>
      <c r="G13" s="5"/>
      <c r="H13" s="5"/>
      <c r="I13" s="5"/>
      <c r="J13" s="5"/>
      <c r="K13" s="5"/>
    </row>
    <row r="14" spans="1:11" ht="15.75" x14ac:dyDescent="0.25">
      <c r="A14" s="27" t="s">
        <v>129</v>
      </c>
      <c r="B14" s="14">
        <v>1</v>
      </c>
      <c r="C14" s="10">
        <v>1</v>
      </c>
      <c r="D14" s="10"/>
      <c r="E14" s="5"/>
      <c r="F14" s="5"/>
      <c r="G14" s="5"/>
      <c r="H14" s="5"/>
      <c r="I14" s="5"/>
      <c r="J14" s="5"/>
      <c r="K14" s="5"/>
    </row>
    <row r="15" spans="1:11" ht="15.75" x14ac:dyDescent="0.25">
      <c r="A15" s="33" t="s">
        <v>35</v>
      </c>
      <c r="B15" s="15">
        <v>1</v>
      </c>
      <c r="C15" s="10">
        <v>1</v>
      </c>
      <c r="D15" s="11"/>
      <c r="E15" s="5"/>
      <c r="F15" s="5"/>
      <c r="G15" s="5"/>
      <c r="H15" s="5"/>
      <c r="I15" s="5"/>
      <c r="J15" s="5"/>
      <c r="K15" s="5"/>
    </row>
    <row r="16" spans="1:11" ht="16.5" thickBot="1" x14ac:dyDescent="0.3">
      <c r="A16" s="33" t="s">
        <v>78</v>
      </c>
      <c r="B16" s="15">
        <v>1</v>
      </c>
      <c r="C16" s="11">
        <v>1</v>
      </c>
      <c r="D16" s="11"/>
      <c r="E16" s="5"/>
      <c r="F16" s="5"/>
      <c r="G16" s="5"/>
      <c r="H16" s="5"/>
      <c r="I16" s="5"/>
      <c r="J16" s="5"/>
      <c r="K16" s="5"/>
    </row>
    <row r="17" spans="1:11" ht="16.5" thickBot="1" x14ac:dyDescent="0.3">
      <c r="A17" s="59" t="s">
        <v>36</v>
      </c>
      <c r="B17" s="60">
        <f>SUM(B3:B16)</f>
        <v>14</v>
      </c>
      <c r="C17" s="60">
        <v>14</v>
      </c>
      <c r="D17" s="60">
        <f>SUM(D16)</f>
        <v>0</v>
      </c>
      <c r="E17" s="5"/>
      <c r="F17" s="5"/>
      <c r="G17" s="5"/>
      <c r="H17" s="5"/>
      <c r="I17" s="5"/>
      <c r="J17" s="5"/>
      <c r="K17" s="5"/>
    </row>
    <row r="18" spans="1:11" ht="15.75" x14ac:dyDescent="0.25">
      <c r="A18" s="5"/>
      <c r="B18" s="52"/>
      <c r="C18" s="26"/>
      <c r="D18" s="5"/>
      <c r="E18" s="5"/>
      <c r="F18" s="5"/>
      <c r="G18" s="5"/>
      <c r="H18" s="21"/>
      <c r="I18" s="5"/>
      <c r="J18" s="5"/>
      <c r="K18" s="5"/>
    </row>
    <row r="19" spans="1:11" ht="15.75" x14ac:dyDescent="0.25">
      <c r="C19" s="5"/>
      <c r="D19" s="5"/>
      <c r="E19" s="5"/>
      <c r="H19" s="21"/>
      <c r="I19" s="5"/>
      <c r="J19" s="5"/>
      <c r="K19" s="5"/>
    </row>
  </sheetData>
  <mergeCells count="5">
    <mergeCell ref="G1:G2"/>
    <mergeCell ref="H1:H2"/>
    <mergeCell ref="C1:D1"/>
    <mergeCell ref="A1:A2"/>
    <mergeCell ref="B1:B2"/>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L40"/>
  <sheetViews>
    <sheetView workbookViewId="0">
      <selection sqref="A1:A2"/>
    </sheetView>
  </sheetViews>
  <sheetFormatPr baseColWidth="10" defaultRowHeight="15" x14ac:dyDescent="0.25"/>
  <cols>
    <col min="1" max="1" width="38.28515625" customWidth="1"/>
    <col min="2" max="2" width="23.42578125" bestFit="1" customWidth="1"/>
    <col min="3" max="3" width="23.85546875" bestFit="1" customWidth="1"/>
    <col min="4" max="4" width="28.42578125" bestFit="1" customWidth="1"/>
    <col min="5" max="5" width="11.42578125" customWidth="1"/>
  </cols>
  <sheetData>
    <row r="1" spans="1:12" x14ac:dyDescent="0.25">
      <c r="A1" s="186" t="s">
        <v>44</v>
      </c>
      <c r="B1" s="186" t="s">
        <v>76</v>
      </c>
      <c r="C1" s="186" t="s">
        <v>77</v>
      </c>
      <c r="D1" s="186" t="s">
        <v>81</v>
      </c>
    </row>
    <row r="2" spans="1:12" x14ac:dyDescent="0.25">
      <c r="A2" s="186"/>
      <c r="B2" s="186"/>
      <c r="C2" s="186"/>
      <c r="D2" s="186"/>
    </row>
    <row r="3" spans="1:12" ht="38.25" x14ac:dyDescent="0.25">
      <c r="A3" s="55" t="s">
        <v>46</v>
      </c>
      <c r="B3" s="7">
        <v>1</v>
      </c>
      <c r="C3" s="8"/>
      <c r="D3" s="7">
        <v>1</v>
      </c>
    </row>
    <row r="4" spans="1:12" ht="38.25" x14ac:dyDescent="0.25">
      <c r="A4" s="55" t="s">
        <v>47</v>
      </c>
      <c r="B4" s="7">
        <v>1</v>
      </c>
      <c r="C4" s="8"/>
      <c r="D4" s="7">
        <v>1</v>
      </c>
    </row>
    <row r="5" spans="1:12" ht="38.25" x14ac:dyDescent="0.25">
      <c r="A5" s="55" t="s">
        <v>48</v>
      </c>
      <c r="B5" s="7">
        <v>1</v>
      </c>
      <c r="C5" s="8"/>
      <c r="D5" s="7">
        <v>1</v>
      </c>
    </row>
    <row r="6" spans="1:12" ht="25.5" x14ac:dyDescent="0.25">
      <c r="A6" s="55" t="s">
        <v>49</v>
      </c>
      <c r="B6" s="7">
        <v>1</v>
      </c>
      <c r="C6" s="8"/>
      <c r="D6" s="7">
        <v>1</v>
      </c>
      <c r="J6" s="184"/>
      <c r="K6" s="184"/>
      <c r="L6" s="184"/>
    </row>
    <row r="7" spans="1:12" ht="25.5" x14ac:dyDescent="0.25">
      <c r="A7" s="55" t="s">
        <v>50</v>
      </c>
      <c r="B7" s="7">
        <v>1</v>
      </c>
      <c r="C7" s="8"/>
      <c r="D7" s="7">
        <v>1</v>
      </c>
      <c r="J7" s="184"/>
      <c r="K7" s="184"/>
      <c r="L7" s="184"/>
    </row>
    <row r="8" spans="1:12" ht="25.5" x14ac:dyDescent="0.25">
      <c r="A8" s="55" t="s">
        <v>51</v>
      </c>
      <c r="B8" s="7">
        <v>1</v>
      </c>
      <c r="C8" s="8"/>
      <c r="D8" s="7">
        <v>1</v>
      </c>
      <c r="J8" s="184"/>
      <c r="K8" s="183"/>
      <c r="L8" s="184"/>
    </row>
    <row r="9" spans="1:12" ht="25.5" x14ac:dyDescent="0.25">
      <c r="A9" s="55" t="s">
        <v>50</v>
      </c>
      <c r="B9" s="7">
        <v>1</v>
      </c>
      <c r="C9" s="8"/>
      <c r="D9" s="7">
        <v>1</v>
      </c>
      <c r="J9" s="184"/>
      <c r="K9" s="183"/>
      <c r="L9" s="184"/>
    </row>
    <row r="10" spans="1:12" ht="38.25" x14ac:dyDescent="0.25">
      <c r="A10" s="55" t="s">
        <v>52</v>
      </c>
      <c r="B10" s="7">
        <v>1</v>
      </c>
      <c r="C10" s="8"/>
      <c r="D10" s="7">
        <v>1</v>
      </c>
    </row>
    <row r="11" spans="1:12" x14ac:dyDescent="0.25">
      <c r="A11" s="55" t="s">
        <v>53</v>
      </c>
      <c r="B11" s="7">
        <v>1</v>
      </c>
      <c r="C11" s="8"/>
      <c r="D11" s="7">
        <v>1</v>
      </c>
      <c r="E11" s="6"/>
    </row>
    <row r="12" spans="1:12" ht="38.25" x14ac:dyDescent="0.25">
      <c r="A12" s="55" t="s">
        <v>54</v>
      </c>
      <c r="B12" s="7">
        <v>1</v>
      </c>
      <c r="C12" s="8"/>
      <c r="D12" s="7">
        <v>1</v>
      </c>
    </row>
    <row r="13" spans="1:12" x14ac:dyDescent="0.25">
      <c r="A13" s="55" t="s">
        <v>55</v>
      </c>
      <c r="B13" s="7">
        <v>1</v>
      </c>
      <c r="C13" s="8"/>
      <c r="D13" s="7">
        <v>1</v>
      </c>
    </row>
    <row r="14" spans="1:12" ht="25.5" x14ac:dyDescent="0.25">
      <c r="A14" s="55" t="s">
        <v>130</v>
      </c>
      <c r="B14" s="7">
        <v>1</v>
      </c>
      <c r="C14" s="8"/>
      <c r="D14" s="7">
        <v>1</v>
      </c>
    </row>
    <row r="15" spans="1:12" ht="38.25" x14ac:dyDescent="0.25">
      <c r="A15" s="55" t="s">
        <v>56</v>
      </c>
      <c r="B15" s="7">
        <v>1</v>
      </c>
      <c r="C15" s="8"/>
      <c r="D15" s="7">
        <v>1</v>
      </c>
    </row>
    <row r="16" spans="1:12" ht="38.25" x14ac:dyDescent="0.25">
      <c r="A16" s="55" t="s">
        <v>57</v>
      </c>
      <c r="B16" s="7">
        <v>1</v>
      </c>
      <c r="C16" s="8"/>
      <c r="D16" s="7">
        <v>1</v>
      </c>
    </row>
    <row r="17" spans="1:4" x14ac:dyDescent="0.25">
      <c r="A17" s="55" t="s">
        <v>58</v>
      </c>
      <c r="B17" s="7">
        <v>1</v>
      </c>
      <c r="C17" s="8"/>
      <c r="D17" s="7">
        <v>1</v>
      </c>
    </row>
    <row r="18" spans="1:4" ht="25.5" x14ac:dyDescent="0.25">
      <c r="A18" s="55" t="s">
        <v>59</v>
      </c>
      <c r="B18" s="7">
        <v>1</v>
      </c>
      <c r="C18" s="8"/>
      <c r="D18" s="7">
        <v>1</v>
      </c>
    </row>
    <row r="19" spans="1:4" ht="25.5" x14ac:dyDescent="0.25">
      <c r="A19" s="55" t="s">
        <v>60</v>
      </c>
      <c r="B19" s="7">
        <v>1</v>
      </c>
      <c r="C19" s="8"/>
      <c r="D19" s="7">
        <v>1</v>
      </c>
    </row>
    <row r="20" spans="1:4" x14ac:dyDescent="0.25">
      <c r="A20" s="55" t="s">
        <v>131</v>
      </c>
      <c r="B20" s="7">
        <v>1</v>
      </c>
      <c r="C20" s="8"/>
      <c r="D20" s="7">
        <v>1</v>
      </c>
    </row>
    <row r="21" spans="1:4" ht="25.5" x14ac:dyDescent="0.25">
      <c r="A21" s="55" t="s">
        <v>61</v>
      </c>
      <c r="B21" s="7">
        <v>1</v>
      </c>
      <c r="C21" s="8"/>
      <c r="D21" s="7">
        <v>1</v>
      </c>
    </row>
    <row r="22" spans="1:4" ht="38.25" x14ac:dyDescent="0.25">
      <c r="A22" s="55" t="s">
        <v>62</v>
      </c>
      <c r="B22" s="7">
        <v>1</v>
      </c>
      <c r="C22" s="8"/>
      <c r="D22" s="7">
        <v>1</v>
      </c>
    </row>
    <row r="23" spans="1:4" ht="25.5" x14ac:dyDescent="0.25">
      <c r="A23" s="55" t="s">
        <v>63</v>
      </c>
      <c r="B23" s="7">
        <v>1</v>
      </c>
      <c r="C23" s="8"/>
      <c r="D23" s="7">
        <v>1</v>
      </c>
    </row>
    <row r="24" spans="1:4" ht="25.5" x14ac:dyDescent="0.25">
      <c r="A24" s="55" t="s">
        <v>64</v>
      </c>
      <c r="B24" s="7">
        <v>1</v>
      </c>
      <c r="C24" s="8"/>
      <c r="D24" s="7">
        <v>1</v>
      </c>
    </row>
    <row r="25" spans="1:4" ht="25.5" x14ac:dyDescent="0.25">
      <c r="A25" s="55" t="s">
        <v>65</v>
      </c>
      <c r="B25" s="7">
        <v>1</v>
      </c>
      <c r="C25" s="8"/>
      <c r="D25" s="7">
        <v>1</v>
      </c>
    </row>
    <row r="26" spans="1:4" x14ac:dyDescent="0.25">
      <c r="A26" s="55" t="s">
        <v>66</v>
      </c>
      <c r="B26" s="7">
        <v>1</v>
      </c>
      <c r="C26" s="8"/>
      <c r="D26" s="7">
        <v>1</v>
      </c>
    </row>
    <row r="27" spans="1:4" ht="25.5" x14ac:dyDescent="0.25">
      <c r="A27" s="55" t="s">
        <v>67</v>
      </c>
      <c r="B27" s="7">
        <v>1</v>
      </c>
      <c r="C27" s="8"/>
      <c r="D27" s="7">
        <v>1</v>
      </c>
    </row>
    <row r="28" spans="1:4" x14ac:dyDescent="0.25">
      <c r="A28" s="55" t="s">
        <v>68</v>
      </c>
      <c r="B28" s="7">
        <v>1</v>
      </c>
      <c r="C28" s="8"/>
      <c r="D28" s="7">
        <v>1</v>
      </c>
    </row>
    <row r="29" spans="1:4" ht="25.5" x14ac:dyDescent="0.25">
      <c r="A29" s="55" t="s">
        <v>69</v>
      </c>
      <c r="B29" s="7">
        <v>1</v>
      </c>
      <c r="C29" s="8"/>
      <c r="D29" s="7">
        <v>1</v>
      </c>
    </row>
    <row r="30" spans="1:4" x14ac:dyDescent="0.25">
      <c r="A30" s="55" t="s">
        <v>70</v>
      </c>
      <c r="B30" s="7">
        <v>1</v>
      </c>
      <c r="C30" s="8"/>
      <c r="D30" s="7">
        <v>1</v>
      </c>
    </row>
    <row r="31" spans="1:4" ht="25.5" x14ac:dyDescent="0.25">
      <c r="A31" s="55" t="s">
        <v>71</v>
      </c>
      <c r="B31" s="7">
        <v>1</v>
      </c>
      <c r="C31" s="8"/>
      <c r="D31" s="7">
        <v>1</v>
      </c>
    </row>
    <row r="32" spans="1:4" x14ac:dyDescent="0.25">
      <c r="A32" s="55" t="s">
        <v>72</v>
      </c>
      <c r="B32" s="7">
        <v>1</v>
      </c>
      <c r="C32" s="8"/>
      <c r="D32" s="7">
        <v>1</v>
      </c>
    </row>
    <row r="33" spans="1:4" ht="25.5" x14ac:dyDescent="0.25">
      <c r="A33" s="55" t="s">
        <v>73</v>
      </c>
      <c r="B33" s="7">
        <v>1</v>
      </c>
      <c r="C33" s="8"/>
      <c r="D33" s="7">
        <v>1</v>
      </c>
    </row>
    <row r="34" spans="1:4" x14ac:dyDescent="0.25">
      <c r="A34" s="55" t="s">
        <v>74</v>
      </c>
      <c r="B34" s="7">
        <v>1</v>
      </c>
      <c r="C34" s="8"/>
      <c r="D34" s="7">
        <v>1</v>
      </c>
    </row>
    <row r="35" spans="1:4" x14ac:dyDescent="0.25">
      <c r="A35" s="55" t="s">
        <v>75</v>
      </c>
      <c r="B35" s="7">
        <v>1</v>
      </c>
      <c r="C35" s="8"/>
      <c r="D35" s="7">
        <v>1</v>
      </c>
    </row>
    <row r="36" spans="1:4" x14ac:dyDescent="0.25">
      <c r="A36" s="187" t="s">
        <v>43</v>
      </c>
      <c r="B36" s="185">
        <f>SUM(B3:B35)</f>
        <v>33</v>
      </c>
      <c r="C36" s="185">
        <f>SUM(C33:C35)</f>
        <v>0</v>
      </c>
      <c r="D36" s="185">
        <f>SUM(D3:D35)</f>
        <v>33</v>
      </c>
    </row>
    <row r="37" spans="1:4" x14ac:dyDescent="0.25">
      <c r="A37" s="187"/>
      <c r="B37" s="185"/>
      <c r="C37" s="185"/>
      <c r="D37" s="185"/>
    </row>
    <row r="38" spans="1:4" x14ac:dyDescent="0.25">
      <c r="D38" s="25"/>
    </row>
    <row r="39" spans="1:4" x14ac:dyDescent="0.25">
      <c r="D39" s="25"/>
    </row>
    <row r="40" spans="1:4" x14ac:dyDescent="0.25">
      <c r="D40" s="25"/>
    </row>
  </sheetData>
  <mergeCells count="14">
    <mergeCell ref="D36:D37"/>
    <mergeCell ref="D1:D2"/>
    <mergeCell ref="A1:A2"/>
    <mergeCell ref="B1:B2"/>
    <mergeCell ref="C1:C2"/>
    <mergeCell ref="A36:A37"/>
    <mergeCell ref="B36:B37"/>
    <mergeCell ref="C36:C37"/>
    <mergeCell ref="K8:K9"/>
    <mergeCell ref="L8:L9"/>
    <mergeCell ref="L6:L7"/>
    <mergeCell ref="K6:K7"/>
    <mergeCell ref="J6:J7"/>
    <mergeCell ref="J8:J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9"/>
  <sheetViews>
    <sheetView zoomScale="70" zoomScaleNormal="70" workbookViewId="0">
      <selection sqref="A1:A2"/>
    </sheetView>
  </sheetViews>
  <sheetFormatPr baseColWidth="10" defaultRowHeight="15" x14ac:dyDescent="0.25"/>
  <cols>
    <col min="1" max="1" width="29" bestFit="1" customWidth="1"/>
    <col min="2" max="2" width="90.140625" customWidth="1"/>
    <col min="3" max="3" width="64.7109375" style="36" customWidth="1"/>
    <col min="4" max="4" width="32" bestFit="1" customWidth="1"/>
    <col min="5" max="5" width="44.28515625" customWidth="1"/>
    <col min="7" max="7" width="9.7109375" customWidth="1"/>
    <col min="8" max="8" width="45.7109375" customWidth="1"/>
  </cols>
  <sheetData>
    <row r="1" spans="1:9" ht="15.75" customHeight="1" x14ac:dyDescent="0.25">
      <c r="A1" s="188" t="s">
        <v>180</v>
      </c>
      <c r="B1" s="189" t="s">
        <v>13</v>
      </c>
      <c r="C1" s="190" t="s">
        <v>132</v>
      </c>
      <c r="D1" s="192" t="s">
        <v>89</v>
      </c>
      <c r="E1" s="190" t="s">
        <v>91</v>
      </c>
      <c r="H1" s="188" t="s">
        <v>133</v>
      </c>
    </row>
    <row r="2" spans="1:9" ht="15.75" customHeight="1" x14ac:dyDescent="0.25">
      <c r="A2" s="188"/>
      <c r="B2" s="189"/>
      <c r="C2" s="191"/>
      <c r="D2" s="192"/>
      <c r="E2" s="191"/>
      <c r="H2" s="188"/>
    </row>
    <row r="3" spans="1:9" ht="45" x14ac:dyDescent="0.25">
      <c r="A3" s="28" t="s">
        <v>134</v>
      </c>
      <c r="B3" s="30"/>
      <c r="C3" s="32" t="s">
        <v>193</v>
      </c>
      <c r="D3" s="39" t="s">
        <v>90</v>
      </c>
      <c r="E3" s="38" t="s">
        <v>93</v>
      </c>
      <c r="H3" s="24" t="s">
        <v>84</v>
      </c>
    </row>
    <row r="4" spans="1:9" ht="60" x14ac:dyDescent="0.25">
      <c r="A4" s="29" t="s">
        <v>135</v>
      </c>
      <c r="B4" s="10"/>
      <c r="C4" s="37" t="s">
        <v>194</v>
      </c>
      <c r="D4" s="39" t="s">
        <v>90</v>
      </c>
      <c r="E4" s="38" t="s">
        <v>136</v>
      </c>
      <c r="H4" s="20" t="s">
        <v>195</v>
      </c>
    </row>
    <row r="5" spans="1:9" ht="90" x14ac:dyDescent="0.25">
      <c r="A5" s="28" t="s">
        <v>137</v>
      </c>
      <c r="B5" s="31"/>
      <c r="C5" s="38" t="s">
        <v>87</v>
      </c>
      <c r="D5" s="28" t="s">
        <v>90</v>
      </c>
      <c r="E5" s="20" t="s">
        <v>92</v>
      </c>
      <c r="H5" s="18" t="s">
        <v>83</v>
      </c>
    </row>
    <row r="6" spans="1:9" ht="60" x14ac:dyDescent="0.25">
      <c r="A6" s="28" t="s">
        <v>192</v>
      </c>
      <c r="B6" s="10"/>
      <c r="C6" s="38" t="s">
        <v>88</v>
      </c>
      <c r="D6" s="28" t="s">
        <v>8</v>
      </c>
      <c r="E6" s="38" t="s">
        <v>94</v>
      </c>
      <c r="H6" s="18" t="s">
        <v>86</v>
      </c>
      <c r="I6" s="5"/>
    </row>
    <row r="7" spans="1:9" ht="30" customHeight="1" x14ac:dyDescent="0.25">
      <c r="A7" s="70" t="s">
        <v>181</v>
      </c>
      <c r="B7" s="69" t="s">
        <v>13</v>
      </c>
      <c r="C7" s="68" t="s">
        <v>132</v>
      </c>
      <c r="D7" s="70" t="s">
        <v>89</v>
      </c>
      <c r="E7" s="68" t="s">
        <v>91</v>
      </c>
      <c r="H7" s="5"/>
    </row>
    <row r="8" spans="1:9" ht="45" customHeight="1" x14ac:dyDescent="0.25">
      <c r="A8" s="93" t="s">
        <v>182</v>
      </c>
      <c r="B8" s="94"/>
      <c r="C8" s="95" t="s">
        <v>185</v>
      </c>
      <c r="D8" s="56" t="s">
        <v>90</v>
      </c>
      <c r="E8" s="95" t="s">
        <v>186</v>
      </c>
    </row>
    <row r="9" spans="1:9" ht="62.25" customHeight="1" x14ac:dyDescent="0.25">
      <c r="A9" s="93" t="s">
        <v>138</v>
      </c>
      <c r="B9" s="10"/>
      <c r="C9" s="38" t="s">
        <v>183</v>
      </c>
      <c r="D9" s="56" t="s">
        <v>90</v>
      </c>
      <c r="E9" s="38" t="s">
        <v>184</v>
      </c>
    </row>
    <row r="10" spans="1:9" ht="45" x14ac:dyDescent="0.25">
      <c r="A10" s="29" t="s">
        <v>139</v>
      </c>
      <c r="B10" s="10"/>
      <c r="C10" s="35" t="s">
        <v>140</v>
      </c>
      <c r="D10" s="56" t="s">
        <v>90</v>
      </c>
      <c r="E10" s="38" t="s">
        <v>141</v>
      </c>
      <c r="G10" s="57"/>
    </row>
    <row r="11" spans="1:9" x14ac:dyDescent="0.25">
      <c r="G11" s="57"/>
    </row>
    <row r="12" spans="1:9" ht="15.75" customHeight="1" x14ac:dyDescent="0.25">
      <c r="G12" s="57"/>
    </row>
    <row r="13" spans="1:9" ht="51.75" customHeight="1" x14ac:dyDescent="0.25">
      <c r="A13" s="189" t="s">
        <v>187</v>
      </c>
      <c r="B13" s="189" t="s">
        <v>190</v>
      </c>
      <c r="C13" s="193" t="s">
        <v>197</v>
      </c>
      <c r="G13" s="57"/>
    </row>
    <row r="14" spans="1:9" ht="42.75" customHeight="1" x14ac:dyDescent="0.25">
      <c r="A14" s="189"/>
      <c r="B14" s="189"/>
      <c r="C14" s="193"/>
      <c r="G14" s="57"/>
    </row>
    <row r="15" spans="1:9" ht="15.75" customHeight="1" x14ac:dyDescent="0.25">
      <c r="A15" s="96" t="s">
        <v>189</v>
      </c>
      <c r="B15" s="96" t="s">
        <v>188</v>
      </c>
      <c r="G15" s="57"/>
    </row>
    <row r="16" spans="1:9" ht="49.5" customHeight="1" x14ac:dyDescent="0.25">
      <c r="A16" s="56" t="s">
        <v>134</v>
      </c>
      <c r="B16" s="10"/>
      <c r="G16" s="57"/>
    </row>
    <row r="17" spans="1:7" ht="45" x14ac:dyDescent="0.25">
      <c r="A17" s="29" t="s">
        <v>135</v>
      </c>
      <c r="B17" s="10"/>
      <c r="G17" s="57"/>
    </row>
    <row r="18" spans="1:7" ht="50.25" customHeight="1" x14ac:dyDescent="0.25">
      <c r="A18" s="56" t="s">
        <v>137</v>
      </c>
      <c r="B18" s="31"/>
      <c r="G18" s="57"/>
    </row>
    <row r="19" spans="1:7" ht="45.75" customHeight="1" x14ac:dyDescent="0.25">
      <c r="A19" s="56" t="s">
        <v>85</v>
      </c>
      <c r="B19" s="10"/>
      <c r="G19" s="57"/>
    </row>
    <row r="20" spans="1:7" ht="31.5" x14ac:dyDescent="0.25">
      <c r="A20" s="72" t="s">
        <v>181</v>
      </c>
      <c r="B20" s="71"/>
      <c r="G20" s="57"/>
    </row>
    <row r="21" spans="1:7" ht="45.75" customHeight="1" x14ac:dyDescent="0.25">
      <c r="A21" s="93" t="s">
        <v>182</v>
      </c>
      <c r="B21" s="94"/>
      <c r="G21" s="57"/>
    </row>
    <row r="22" spans="1:7" ht="44.25" customHeight="1" x14ac:dyDescent="0.25">
      <c r="A22" s="93" t="s">
        <v>138</v>
      </c>
      <c r="B22" s="10"/>
    </row>
    <row r="23" spans="1:7" ht="53.25" customHeight="1" x14ac:dyDescent="0.25">
      <c r="A23" s="29" t="s">
        <v>139</v>
      </c>
      <c r="B23" s="10"/>
    </row>
    <row r="24" spans="1:7" ht="15.75" x14ac:dyDescent="0.25">
      <c r="A24" s="5"/>
      <c r="B24" s="5"/>
    </row>
    <row r="25" spans="1:7" ht="15.75" x14ac:dyDescent="0.25">
      <c r="A25" s="5"/>
      <c r="B25" s="5"/>
    </row>
    <row r="26" spans="1:7" ht="15.75" customHeight="1" x14ac:dyDescent="0.25">
      <c r="A26" s="189" t="s">
        <v>187</v>
      </c>
      <c r="B26" s="194" t="s">
        <v>191</v>
      </c>
      <c r="C26" s="193" t="s">
        <v>196</v>
      </c>
    </row>
    <row r="27" spans="1:7" ht="62.25" customHeight="1" x14ac:dyDescent="0.25">
      <c r="A27" s="189"/>
      <c r="B27" s="195"/>
      <c r="C27" s="193"/>
    </row>
    <row r="28" spans="1:7" ht="15.75" x14ac:dyDescent="0.25">
      <c r="A28" s="96" t="s">
        <v>189</v>
      </c>
      <c r="B28" s="96" t="s">
        <v>188</v>
      </c>
    </row>
    <row r="29" spans="1:7" ht="45" x14ac:dyDescent="0.25">
      <c r="A29" s="56" t="s">
        <v>134</v>
      </c>
      <c r="B29" s="10"/>
    </row>
    <row r="30" spans="1:7" ht="45" x14ac:dyDescent="0.25">
      <c r="A30" s="29" t="s">
        <v>135</v>
      </c>
      <c r="B30" s="10"/>
    </row>
    <row r="31" spans="1:7" ht="45" x14ac:dyDescent="0.25">
      <c r="A31" s="56" t="s">
        <v>137</v>
      </c>
      <c r="B31" s="31"/>
    </row>
    <row r="32" spans="1:7" ht="42.75" customHeight="1" x14ac:dyDescent="0.25">
      <c r="A32" s="56" t="s">
        <v>85</v>
      </c>
      <c r="B32" s="10"/>
    </row>
    <row r="33" spans="1:4" ht="31.5" x14ac:dyDescent="0.25">
      <c r="A33" s="72" t="s">
        <v>181</v>
      </c>
      <c r="B33" s="71"/>
      <c r="D33" s="6"/>
    </row>
    <row r="34" spans="1:4" ht="36" customHeight="1" x14ac:dyDescent="0.25">
      <c r="A34" s="93" t="s">
        <v>182</v>
      </c>
      <c r="B34" s="94"/>
      <c r="C34" s="97"/>
    </row>
    <row r="35" spans="1:4" ht="35.25" customHeight="1" x14ac:dyDescent="0.25">
      <c r="A35" s="93" t="s">
        <v>138</v>
      </c>
      <c r="B35" s="10"/>
      <c r="C35" s="97"/>
    </row>
    <row r="36" spans="1:4" ht="39.75" customHeight="1" x14ac:dyDescent="0.25">
      <c r="A36" s="29" t="s">
        <v>139</v>
      </c>
      <c r="B36" s="10"/>
    </row>
    <row r="39" spans="1:4" x14ac:dyDescent="0.25">
      <c r="B39" s="6"/>
    </row>
  </sheetData>
  <mergeCells count="12">
    <mergeCell ref="C13:C14"/>
    <mergeCell ref="B26:B27"/>
    <mergeCell ref="C26:C27"/>
    <mergeCell ref="A13:A14"/>
    <mergeCell ref="A26:A27"/>
    <mergeCell ref="B13:B14"/>
    <mergeCell ref="A1:A2"/>
    <mergeCell ref="B1:B2"/>
    <mergeCell ref="C1:C2"/>
    <mergeCell ref="H1:H2"/>
    <mergeCell ref="E1:E2"/>
    <mergeCell ref="D1:D2"/>
  </mergeCell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8"/>
  <sheetViews>
    <sheetView zoomScale="85" zoomScaleNormal="85" workbookViewId="0"/>
  </sheetViews>
  <sheetFormatPr baseColWidth="10" defaultRowHeight="15.75" x14ac:dyDescent="0.25"/>
  <cols>
    <col min="1" max="1" width="50.28515625" style="51" bestFit="1" customWidth="1"/>
    <col min="2" max="2" width="19.5703125" style="5" bestFit="1" customWidth="1"/>
    <col min="3" max="3" width="32.28515625" style="5" bestFit="1" customWidth="1"/>
    <col min="4" max="4" width="44.85546875" style="5" bestFit="1" customWidth="1"/>
    <col min="5" max="5" width="37.42578125" bestFit="1" customWidth="1"/>
  </cols>
  <sheetData>
    <row r="1" spans="1:5" x14ac:dyDescent="0.25">
      <c r="A1" s="102" t="s">
        <v>142</v>
      </c>
      <c r="B1" s="103" t="s">
        <v>113</v>
      </c>
      <c r="C1" s="103" t="s">
        <v>114</v>
      </c>
      <c r="D1" s="103" t="s">
        <v>143</v>
      </c>
      <c r="E1" s="5"/>
    </row>
    <row r="2" spans="1:5" x14ac:dyDescent="0.25">
      <c r="A2" s="104" t="s">
        <v>144</v>
      </c>
      <c r="B2" s="10">
        <v>19</v>
      </c>
      <c r="C2" s="10">
        <v>24</v>
      </c>
      <c r="D2" s="16">
        <f t="shared" ref="D2:D11" si="0">B2/C2</f>
        <v>0.79166666666666663</v>
      </c>
      <c r="E2" s="26"/>
    </row>
    <row r="3" spans="1:5" x14ac:dyDescent="0.25">
      <c r="A3" s="104" t="s">
        <v>28</v>
      </c>
      <c r="B3" s="10">
        <v>19</v>
      </c>
      <c r="C3" s="10">
        <v>24</v>
      </c>
      <c r="D3" s="16">
        <f t="shared" si="0"/>
        <v>0.79166666666666663</v>
      </c>
      <c r="E3" s="26"/>
    </row>
    <row r="4" spans="1:5" ht="45" x14ac:dyDescent="0.25">
      <c r="A4" s="105" t="s">
        <v>52</v>
      </c>
      <c r="B4" s="10">
        <v>24</v>
      </c>
      <c r="C4" s="10">
        <v>24</v>
      </c>
      <c r="D4" s="16">
        <f t="shared" si="0"/>
        <v>1</v>
      </c>
      <c r="E4" s="26"/>
    </row>
    <row r="5" spans="1:5" ht="30" x14ac:dyDescent="0.25">
      <c r="A5" s="105" t="s">
        <v>54</v>
      </c>
      <c r="B5" s="10">
        <v>19</v>
      </c>
      <c r="C5" s="10">
        <v>24</v>
      </c>
      <c r="D5" s="16">
        <f t="shared" si="0"/>
        <v>0.79166666666666663</v>
      </c>
      <c r="E5" s="26"/>
    </row>
    <row r="6" spans="1:5" ht="30.75" x14ac:dyDescent="0.25">
      <c r="A6" s="104" t="s">
        <v>145</v>
      </c>
      <c r="B6" s="10">
        <v>19</v>
      </c>
      <c r="C6" s="10">
        <v>24</v>
      </c>
      <c r="D6" s="16">
        <f t="shared" si="0"/>
        <v>0.79166666666666663</v>
      </c>
      <c r="E6" s="26"/>
    </row>
    <row r="7" spans="1:5" x14ac:dyDescent="0.25">
      <c r="A7" s="105" t="s">
        <v>67</v>
      </c>
      <c r="B7" s="10">
        <v>20</v>
      </c>
      <c r="C7" s="10">
        <v>24</v>
      </c>
      <c r="D7" s="16">
        <f t="shared" si="0"/>
        <v>0.83333333333333337</v>
      </c>
      <c r="E7" s="26"/>
    </row>
    <row r="8" spans="1:5" x14ac:dyDescent="0.25">
      <c r="A8" s="106" t="s">
        <v>146</v>
      </c>
      <c r="B8" s="10">
        <v>19</v>
      </c>
      <c r="C8" s="10">
        <v>24</v>
      </c>
      <c r="D8" s="16">
        <f t="shared" si="0"/>
        <v>0.79166666666666663</v>
      </c>
      <c r="E8" s="26"/>
    </row>
    <row r="9" spans="1:5" ht="30" x14ac:dyDescent="0.25">
      <c r="A9" s="107" t="s">
        <v>147</v>
      </c>
      <c r="B9" s="10">
        <v>19</v>
      </c>
      <c r="C9" s="10">
        <v>24</v>
      </c>
      <c r="D9" s="16">
        <f t="shared" si="0"/>
        <v>0.79166666666666663</v>
      </c>
      <c r="E9" s="26"/>
    </row>
    <row r="10" spans="1:5" ht="30" x14ac:dyDescent="0.25">
      <c r="A10" s="105" t="s">
        <v>148</v>
      </c>
      <c r="B10" s="10">
        <v>10</v>
      </c>
      <c r="C10" s="10">
        <v>10</v>
      </c>
      <c r="D10" s="16">
        <f t="shared" si="0"/>
        <v>1</v>
      </c>
      <c r="E10" s="26"/>
    </row>
    <row r="11" spans="1:5" x14ac:dyDescent="0.25">
      <c r="A11" s="105" t="s">
        <v>74</v>
      </c>
      <c r="B11" s="10">
        <v>15</v>
      </c>
      <c r="C11" s="10">
        <v>24</v>
      </c>
      <c r="D11" s="16">
        <f t="shared" si="0"/>
        <v>0.625</v>
      </c>
      <c r="E11" s="26"/>
    </row>
    <row r="12" spans="1:5" x14ac:dyDescent="0.25">
      <c r="A12" s="99" t="s">
        <v>158</v>
      </c>
      <c r="B12" s="100">
        <f>SUM(B2:B11)/10</f>
        <v>18.3</v>
      </c>
      <c r="C12" s="100">
        <f>SUM(C2:C11)/10</f>
        <v>22.6</v>
      </c>
      <c r="D12" s="101">
        <f>(SUM(D2:D11))/10</f>
        <v>0.82083333333333319</v>
      </c>
      <c r="E12" s="26"/>
    </row>
    <row r="13" spans="1:5" x14ac:dyDescent="0.25">
      <c r="E13" s="26"/>
    </row>
    <row r="14" spans="1:5" x14ac:dyDescent="0.25">
      <c r="E14" s="26"/>
    </row>
    <row r="15" spans="1:5" x14ac:dyDescent="0.25">
      <c r="A15" s="5"/>
      <c r="E15" s="5"/>
    </row>
    <row r="16" spans="1:5" x14ac:dyDescent="0.25">
      <c r="A16" s="5"/>
    </row>
    <row r="17" spans="1:4" x14ac:dyDescent="0.25">
      <c r="A17" s="5"/>
      <c r="D17"/>
    </row>
    <row r="18" spans="1:4" x14ac:dyDescent="0.25">
      <c r="A18" s="5"/>
      <c r="D18"/>
    </row>
  </sheetData>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sheetPr>
  <dimension ref="A1:AP31"/>
  <sheetViews>
    <sheetView zoomScaleNormal="100" workbookViewId="0">
      <selection sqref="A1:A3"/>
    </sheetView>
  </sheetViews>
  <sheetFormatPr baseColWidth="10" defaultRowHeight="15" x14ac:dyDescent="0.25"/>
  <cols>
    <col min="1" max="1" width="57.5703125" customWidth="1"/>
    <col min="2" max="2" width="18.28515625" bestFit="1" customWidth="1"/>
    <col min="3" max="42" width="6.7109375" customWidth="1"/>
  </cols>
  <sheetData>
    <row r="1" spans="1:42" ht="76.5" customHeight="1" x14ac:dyDescent="0.25">
      <c r="A1" s="200" t="s">
        <v>142</v>
      </c>
      <c r="B1" s="200" t="s">
        <v>113</v>
      </c>
      <c r="C1" s="199" t="s">
        <v>152</v>
      </c>
      <c r="D1" s="199"/>
      <c r="E1" s="199"/>
      <c r="F1" s="199"/>
      <c r="G1" s="199"/>
      <c r="H1" s="199" t="s">
        <v>159</v>
      </c>
      <c r="I1" s="199"/>
      <c r="J1" s="199"/>
      <c r="K1" s="199"/>
      <c r="L1" s="199"/>
      <c r="M1" s="199" t="s">
        <v>154</v>
      </c>
      <c r="N1" s="199"/>
      <c r="O1" s="199"/>
      <c r="P1" s="199"/>
      <c r="Q1" s="199"/>
      <c r="R1" s="199" t="s">
        <v>156</v>
      </c>
      <c r="S1" s="199"/>
      <c r="T1" s="199"/>
      <c r="U1" s="199"/>
      <c r="V1" s="199"/>
      <c r="W1" s="199" t="s">
        <v>157</v>
      </c>
      <c r="X1" s="199"/>
      <c r="Y1" s="199"/>
      <c r="Z1" s="199"/>
      <c r="AA1" s="199"/>
      <c r="AB1" s="201" t="s">
        <v>171</v>
      </c>
      <c r="AC1" s="201"/>
      <c r="AD1" s="201"/>
      <c r="AE1" s="201"/>
      <c r="AF1" s="201"/>
      <c r="AG1" s="201" t="s">
        <v>172</v>
      </c>
      <c r="AH1" s="201"/>
      <c r="AI1" s="201"/>
      <c r="AJ1" s="201"/>
      <c r="AK1" s="201"/>
      <c r="AL1" s="201" t="s">
        <v>173</v>
      </c>
      <c r="AM1" s="201"/>
      <c r="AN1" s="201"/>
      <c r="AO1" s="201"/>
      <c r="AP1" s="201"/>
    </row>
    <row r="2" spans="1:42" x14ac:dyDescent="0.25">
      <c r="A2" s="200"/>
      <c r="B2" s="200"/>
      <c r="C2" s="198" t="s">
        <v>151</v>
      </c>
      <c r="D2" s="198"/>
      <c r="E2" s="198"/>
      <c r="F2" s="198"/>
      <c r="G2" s="198"/>
      <c r="H2" s="198" t="s">
        <v>151</v>
      </c>
      <c r="I2" s="198"/>
      <c r="J2" s="198"/>
      <c r="K2" s="198"/>
      <c r="L2" s="198"/>
      <c r="M2" s="198" t="s">
        <v>151</v>
      </c>
      <c r="N2" s="198"/>
      <c r="O2" s="198"/>
      <c r="P2" s="198"/>
      <c r="Q2" s="198"/>
      <c r="R2" s="198" t="s">
        <v>151</v>
      </c>
      <c r="S2" s="198"/>
      <c r="T2" s="198"/>
      <c r="U2" s="198"/>
      <c r="V2" s="198"/>
      <c r="W2" s="198" t="s">
        <v>151</v>
      </c>
      <c r="X2" s="198"/>
      <c r="Y2" s="198"/>
      <c r="Z2" s="198"/>
      <c r="AA2" s="198"/>
      <c r="AB2" s="198" t="s">
        <v>151</v>
      </c>
      <c r="AC2" s="198"/>
      <c r="AD2" s="198"/>
      <c r="AE2" s="198"/>
      <c r="AF2" s="198"/>
      <c r="AG2" s="198" t="s">
        <v>151</v>
      </c>
      <c r="AH2" s="198"/>
      <c r="AI2" s="198"/>
      <c r="AJ2" s="198"/>
      <c r="AK2" s="198"/>
      <c r="AL2" s="198" t="s">
        <v>151</v>
      </c>
      <c r="AM2" s="198"/>
      <c r="AN2" s="198"/>
      <c r="AO2" s="198"/>
      <c r="AP2" s="198"/>
    </row>
    <row r="3" spans="1:42" x14ac:dyDescent="0.25">
      <c r="A3" s="200"/>
      <c r="B3" s="200"/>
      <c r="C3" s="86">
        <v>1</v>
      </c>
      <c r="D3" s="86">
        <v>2</v>
      </c>
      <c r="E3" s="86">
        <v>3</v>
      </c>
      <c r="F3" s="86">
        <v>4</v>
      </c>
      <c r="G3" s="87">
        <v>5</v>
      </c>
      <c r="H3" s="86">
        <v>1</v>
      </c>
      <c r="I3" s="86">
        <v>2</v>
      </c>
      <c r="J3" s="86">
        <v>3</v>
      </c>
      <c r="K3" s="86">
        <v>4</v>
      </c>
      <c r="L3" s="86">
        <v>5</v>
      </c>
      <c r="M3" s="86">
        <v>1</v>
      </c>
      <c r="N3" s="86">
        <v>2</v>
      </c>
      <c r="O3" s="86">
        <v>3</v>
      </c>
      <c r="P3" s="86">
        <v>4</v>
      </c>
      <c r="Q3" s="86">
        <v>5</v>
      </c>
      <c r="R3" s="86">
        <v>1</v>
      </c>
      <c r="S3" s="86">
        <v>2</v>
      </c>
      <c r="T3" s="86">
        <v>3</v>
      </c>
      <c r="U3" s="86">
        <v>4</v>
      </c>
      <c r="V3" s="86">
        <v>5</v>
      </c>
      <c r="W3" s="86">
        <v>1</v>
      </c>
      <c r="X3" s="86">
        <v>2</v>
      </c>
      <c r="Y3" s="86">
        <v>3</v>
      </c>
      <c r="Z3" s="86">
        <v>4</v>
      </c>
      <c r="AA3" s="86">
        <v>5</v>
      </c>
      <c r="AB3" s="86">
        <v>1</v>
      </c>
      <c r="AC3" s="86">
        <v>2</v>
      </c>
      <c r="AD3" s="86">
        <v>3</v>
      </c>
      <c r="AE3" s="86">
        <v>4</v>
      </c>
      <c r="AF3" s="86">
        <v>5</v>
      </c>
      <c r="AG3" s="86">
        <v>1</v>
      </c>
      <c r="AH3" s="86">
        <v>2</v>
      </c>
      <c r="AI3" s="86">
        <v>3</v>
      </c>
      <c r="AJ3" s="86">
        <v>4</v>
      </c>
      <c r="AK3" s="86">
        <v>5</v>
      </c>
      <c r="AL3" s="86">
        <v>1</v>
      </c>
      <c r="AM3" s="86">
        <v>2</v>
      </c>
      <c r="AN3" s="86">
        <v>3</v>
      </c>
      <c r="AO3" s="86">
        <v>4</v>
      </c>
      <c r="AP3" s="86">
        <v>5</v>
      </c>
    </row>
    <row r="4" spans="1:42" ht="15.75" x14ac:dyDescent="0.25">
      <c r="A4" s="79" t="s">
        <v>144</v>
      </c>
      <c r="B4" s="9">
        <v>19</v>
      </c>
      <c r="C4" s="89"/>
      <c r="D4" s="89"/>
      <c r="E4" s="89"/>
      <c r="F4" s="89">
        <v>4</v>
      </c>
      <c r="G4" s="89">
        <v>15</v>
      </c>
      <c r="H4" s="89"/>
      <c r="I4" s="89"/>
      <c r="J4" s="89"/>
      <c r="K4" s="89"/>
      <c r="L4" s="89">
        <v>19</v>
      </c>
      <c r="M4" s="89"/>
      <c r="N4" s="89"/>
      <c r="O4" s="89"/>
      <c r="P4" s="89">
        <v>1</v>
      </c>
      <c r="Q4" s="89">
        <v>18</v>
      </c>
      <c r="R4" s="89"/>
      <c r="S4" s="89"/>
      <c r="T4" s="89"/>
      <c r="U4" s="89"/>
      <c r="V4" s="89">
        <v>19</v>
      </c>
      <c r="W4" s="89"/>
      <c r="X4" s="89"/>
      <c r="Y4" s="89"/>
      <c r="Z4" s="89"/>
      <c r="AA4" s="89">
        <v>19</v>
      </c>
      <c r="AB4" s="89"/>
      <c r="AC4" s="89"/>
      <c r="AD4" s="89"/>
      <c r="AE4" s="89"/>
      <c r="AF4" s="89">
        <v>19</v>
      </c>
      <c r="AG4" s="89"/>
      <c r="AH4" s="89"/>
      <c r="AI4" s="89">
        <v>1</v>
      </c>
      <c r="AJ4" s="89">
        <v>3</v>
      </c>
      <c r="AK4" s="89">
        <v>15</v>
      </c>
      <c r="AL4" s="89"/>
      <c r="AM4" s="89"/>
      <c r="AN4" s="89"/>
      <c r="AO4" s="89"/>
      <c r="AP4" s="89">
        <v>19</v>
      </c>
    </row>
    <row r="5" spans="1:42" ht="15.75" x14ac:dyDescent="0.25">
      <c r="A5" s="80" t="s">
        <v>28</v>
      </c>
      <c r="B5" s="10">
        <v>19</v>
      </c>
      <c r="C5" s="89"/>
      <c r="D5" s="89"/>
      <c r="E5" s="89"/>
      <c r="F5" s="89">
        <v>3</v>
      </c>
      <c r="G5" s="89">
        <v>16</v>
      </c>
      <c r="H5" s="89"/>
      <c r="I5" s="89"/>
      <c r="J5" s="89"/>
      <c r="K5" s="89">
        <v>2</v>
      </c>
      <c r="L5" s="89">
        <v>17</v>
      </c>
      <c r="M5" s="89"/>
      <c r="N5" s="89"/>
      <c r="O5" s="89"/>
      <c r="P5" s="89"/>
      <c r="Q5" s="89">
        <v>19</v>
      </c>
      <c r="R5" s="89"/>
      <c r="S5" s="89"/>
      <c r="T5" s="89"/>
      <c r="U5" s="89">
        <v>2</v>
      </c>
      <c r="V5" s="89">
        <v>17</v>
      </c>
      <c r="W5" s="89"/>
      <c r="X5" s="89"/>
      <c r="Y5" s="89"/>
      <c r="Z5" s="89"/>
      <c r="AA5" s="89">
        <v>19</v>
      </c>
      <c r="AB5" s="89"/>
      <c r="AC5" s="89"/>
      <c r="AD5" s="89"/>
      <c r="AE5" s="89"/>
      <c r="AF5" s="89">
        <v>19</v>
      </c>
      <c r="AG5" s="89"/>
      <c r="AH5" s="89"/>
      <c r="AI5" s="89">
        <v>1</v>
      </c>
      <c r="AJ5" s="89">
        <v>3</v>
      </c>
      <c r="AK5" s="89">
        <v>15</v>
      </c>
      <c r="AL5" s="89"/>
      <c r="AM5" s="89"/>
      <c r="AN5" s="89"/>
      <c r="AO5" s="89"/>
      <c r="AP5" s="89">
        <v>19</v>
      </c>
    </row>
    <row r="6" spans="1:42" ht="28.5" x14ac:dyDescent="0.25">
      <c r="A6" s="81" t="s">
        <v>52</v>
      </c>
      <c r="B6" s="10">
        <v>24</v>
      </c>
      <c r="C6" s="89"/>
      <c r="D6" s="89"/>
      <c r="E6" s="89"/>
      <c r="F6" s="89">
        <v>4</v>
      </c>
      <c r="G6" s="89">
        <v>20</v>
      </c>
      <c r="H6" s="89"/>
      <c r="I6" s="89"/>
      <c r="J6" s="89"/>
      <c r="K6" s="90">
        <v>2</v>
      </c>
      <c r="L6" s="89">
        <v>22</v>
      </c>
      <c r="M6" s="89"/>
      <c r="N6" s="89"/>
      <c r="O6" s="89">
        <v>1</v>
      </c>
      <c r="P6" s="89">
        <v>1</v>
      </c>
      <c r="Q6" s="89">
        <v>22</v>
      </c>
      <c r="R6" s="89"/>
      <c r="S6" s="89"/>
      <c r="T6" s="89"/>
      <c r="U6" s="89">
        <v>2</v>
      </c>
      <c r="V6" s="89">
        <v>22</v>
      </c>
      <c r="W6" s="89"/>
      <c r="X6" s="89"/>
      <c r="Y6" s="89"/>
      <c r="Z6" s="89">
        <v>1</v>
      </c>
      <c r="AA6" s="89">
        <v>23</v>
      </c>
      <c r="AB6" s="89"/>
      <c r="AC6" s="89"/>
      <c r="AD6" s="89"/>
      <c r="AE6" s="89"/>
      <c r="AF6" s="89">
        <v>24</v>
      </c>
      <c r="AG6" s="89"/>
      <c r="AH6" s="89"/>
      <c r="AI6" s="89"/>
      <c r="AJ6" s="89">
        <v>4</v>
      </c>
      <c r="AK6" s="89">
        <v>20</v>
      </c>
      <c r="AL6" s="89"/>
      <c r="AM6" s="89"/>
      <c r="AN6" s="89"/>
      <c r="AO6" s="89"/>
      <c r="AP6" s="89">
        <v>24</v>
      </c>
    </row>
    <row r="7" spans="1:42" ht="29.25" x14ac:dyDescent="0.25">
      <c r="A7" s="82" t="s">
        <v>54</v>
      </c>
      <c r="B7" s="10">
        <v>19</v>
      </c>
      <c r="C7" s="89"/>
      <c r="D7" s="89"/>
      <c r="E7" s="89"/>
      <c r="F7" s="89">
        <v>1</v>
      </c>
      <c r="G7" s="89">
        <v>18</v>
      </c>
      <c r="H7" s="89"/>
      <c r="I7" s="89"/>
      <c r="J7" s="89"/>
      <c r="K7" s="89">
        <v>2</v>
      </c>
      <c r="L7" s="89">
        <v>17</v>
      </c>
      <c r="M7" s="89"/>
      <c r="N7" s="89"/>
      <c r="O7" s="89"/>
      <c r="P7" s="89"/>
      <c r="Q7" s="89">
        <v>19</v>
      </c>
      <c r="R7" s="89"/>
      <c r="S7" s="89"/>
      <c r="T7" s="89"/>
      <c r="U7" s="89"/>
      <c r="V7" s="89">
        <v>19</v>
      </c>
      <c r="W7" s="89"/>
      <c r="X7" s="89"/>
      <c r="Y7" s="89"/>
      <c r="Z7" s="89"/>
      <c r="AA7" s="89">
        <v>19</v>
      </c>
      <c r="AB7" s="89"/>
      <c r="AC7" s="89"/>
      <c r="AD7" s="89"/>
      <c r="AE7" s="89"/>
      <c r="AF7" s="89">
        <v>19</v>
      </c>
      <c r="AG7" s="89"/>
      <c r="AH7" s="89"/>
      <c r="AI7" s="89"/>
      <c r="AJ7" s="89">
        <v>4</v>
      </c>
      <c r="AK7" s="89">
        <v>15</v>
      </c>
      <c r="AL7" s="89"/>
      <c r="AM7" s="89"/>
      <c r="AN7" s="89"/>
      <c r="AO7" s="89"/>
      <c r="AP7" s="89">
        <v>19</v>
      </c>
    </row>
    <row r="8" spans="1:42" ht="15.75" x14ac:dyDescent="0.25">
      <c r="A8" s="83" t="s">
        <v>145</v>
      </c>
      <c r="B8" s="10">
        <v>19</v>
      </c>
      <c r="C8" s="89"/>
      <c r="D8" s="89"/>
      <c r="E8" s="89"/>
      <c r="F8" s="89">
        <v>10</v>
      </c>
      <c r="G8" s="89">
        <v>9</v>
      </c>
      <c r="H8" s="89"/>
      <c r="I8" s="89"/>
      <c r="J8" s="89"/>
      <c r="K8" s="89">
        <v>2</v>
      </c>
      <c r="L8" s="89">
        <v>17</v>
      </c>
      <c r="M8" s="89"/>
      <c r="N8" s="89"/>
      <c r="O8" s="89"/>
      <c r="P8" s="89">
        <v>4</v>
      </c>
      <c r="Q8" s="89">
        <v>15</v>
      </c>
      <c r="R8" s="89"/>
      <c r="S8" s="89"/>
      <c r="T8" s="89"/>
      <c r="U8" s="89">
        <v>3</v>
      </c>
      <c r="V8" s="89">
        <v>16</v>
      </c>
      <c r="W8" s="89"/>
      <c r="X8" s="89"/>
      <c r="Y8" s="89"/>
      <c r="Z8" s="89">
        <v>3</v>
      </c>
      <c r="AA8" s="89">
        <v>16</v>
      </c>
      <c r="AB8" s="89"/>
      <c r="AC8" s="89"/>
      <c r="AD8" s="89"/>
      <c r="AE8" s="89"/>
      <c r="AF8" s="89">
        <v>19</v>
      </c>
      <c r="AG8" s="89"/>
      <c r="AH8" s="89"/>
      <c r="AI8" s="89">
        <v>2</v>
      </c>
      <c r="AJ8" s="89">
        <v>3</v>
      </c>
      <c r="AK8" s="89">
        <v>14</v>
      </c>
      <c r="AL8" s="89"/>
      <c r="AM8" s="89"/>
      <c r="AN8" s="89"/>
      <c r="AO8" s="89"/>
      <c r="AP8" s="89">
        <v>19</v>
      </c>
    </row>
    <row r="9" spans="1:42" ht="15.75" x14ac:dyDescent="0.25">
      <c r="A9" s="81" t="s">
        <v>67</v>
      </c>
      <c r="B9" s="10">
        <v>20</v>
      </c>
      <c r="C9" s="89"/>
      <c r="D9" s="89"/>
      <c r="E9" s="89"/>
      <c r="F9" s="89">
        <v>5</v>
      </c>
      <c r="G9" s="89">
        <v>15</v>
      </c>
      <c r="H9" s="89"/>
      <c r="I9" s="89"/>
      <c r="J9" s="89"/>
      <c r="K9" s="89">
        <v>3</v>
      </c>
      <c r="L9" s="89">
        <v>17</v>
      </c>
      <c r="M9" s="89"/>
      <c r="N9" s="89"/>
      <c r="O9" s="89"/>
      <c r="P9" s="89">
        <v>2</v>
      </c>
      <c r="Q9" s="89">
        <v>18</v>
      </c>
      <c r="R9" s="89"/>
      <c r="S9" s="89"/>
      <c r="T9" s="89"/>
      <c r="U9" s="89">
        <v>3</v>
      </c>
      <c r="V9" s="89">
        <v>17</v>
      </c>
      <c r="W9" s="89"/>
      <c r="X9" s="89"/>
      <c r="Y9" s="89">
        <v>2</v>
      </c>
      <c r="Z9" s="89">
        <v>3</v>
      </c>
      <c r="AA9" s="89">
        <v>15</v>
      </c>
      <c r="AB9" s="89"/>
      <c r="AC9" s="89"/>
      <c r="AD9" s="89"/>
      <c r="AE9" s="89">
        <v>1</v>
      </c>
      <c r="AF9" s="89">
        <v>19</v>
      </c>
      <c r="AG9" s="89"/>
      <c r="AH9" s="89"/>
      <c r="AI9" s="89">
        <v>2</v>
      </c>
      <c r="AJ9" s="89">
        <v>3</v>
      </c>
      <c r="AK9" s="89">
        <v>15</v>
      </c>
      <c r="AL9" s="89"/>
      <c r="AM9" s="89"/>
      <c r="AN9" s="89"/>
      <c r="AO9" s="89">
        <v>2</v>
      </c>
      <c r="AP9" s="89">
        <v>18</v>
      </c>
    </row>
    <row r="10" spans="1:42" ht="15.75" x14ac:dyDescent="0.25">
      <c r="A10" s="83" t="s">
        <v>146</v>
      </c>
      <c r="B10" s="10">
        <v>19</v>
      </c>
      <c r="C10" s="89"/>
      <c r="D10" s="89"/>
      <c r="E10" s="89"/>
      <c r="F10" s="89">
        <v>2</v>
      </c>
      <c r="G10" s="89">
        <v>17</v>
      </c>
      <c r="H10" s="89"/>
      <c r="I10" s="89"/>
      <c r="J10" s="89"/>
      <c r="K10" s="89">
        <v>4</v>
      </c>
      <c r="L10" s="89">
        <v>15</v>
      </c>
      <c r="M10" s="89"/>
      <c r="N10" s="89"/>
      <c r="O10" s="89">
        <v>1</v>
      </c>
      <c r="P10" s="89">
        <v>1</v>
      </c>
      <c r="Q10" s="89">
        <v>17</v>
      </c>
      <c r="R10" s="89"/>
      <c r="S10" s="89"/>
      <c r="T10" s="89">
        <v>1</v>
      </c>
      <c r="U10" s="89">
        <v>1</v>
      </c>
      <c r="V10" s="89">
        <v>17</v>
      </c>
      <c r="W10" s="89"/>
      <c r="X10" s="89"/>
      <c r="Y10" s="89"/>
      <c r="Z10" s="89">
        <v>2</v>
      </c>
      <c r="AA10" s="89">
        <v>17</v>
      </c>
      <c r="AB10" s="89"/>
      <c r="AC10" s="89"/>
      <c r="AD10" s="89"/>
      <c r="AE10" s="89">
        <v>2</v>
      </c>
      <c r="AF10" s="89">
        <v>17</v>
      </c>
      <c r="AG10" s="89"/>
      <c r="AH10" s="89"/>
      <c r="AI10" s="89"/>
      <c r="AJ10" s="89">
        <v>2</v>
      </c>
      <c r="AK10" s="89">
        <v>17</v>
      </c>
      <c r="AL10" s="89"/>
      <c r="AM10" s="89"/>
      <c r="AN10" s="89"/>
      <c r="AO10" s="89">
        <v>3</v>
      </c>
      <c r="AP10" s="89">
        <v>16</v>
      </c>
    </row>
    <row r="11" spans="1:42" ht="28.5" x14ac:dyDescent="0.25">
      <c r="A11" s="80" t="s">
        <v>147</v>
      </c>
      <c r="B11" s="10">
        <v>19</v>
      </c>
      <c r="C11" s="89"/>
      <c r="D11" s="89"/>
      <c r="E11" s="89"/>
      <c r="F11" s="89">
        <v>1</v>
      </c>
      <c r="G11" s="89">
        <v>18</v>
      </c>
      <c r="H11" s="89"/>
      <c r="I11" s="89"/>
      <c r="J11" s="89"/>
      <c r="K11" s="89">
        <v>3</v>
      </c>
      <c r="L11" s="89">
        <v>16</v>
      </c>
      <c r="M11" s="89"/>
      <c r="N11" s="89"/>
      <c r="O11" s="89">
        <v>1</v>
      </c>
      <c r="P11" s="89">
        <v>3</v>
      </c>
      <c r="Q11" s="89">
        <v>15</v>
      </c>
      <c r="R11" s="89"/>
      <c r="S11" s="89"/>
      <c r="T11" s="89">
        <v>1</v>
      </c>
      <c r="U11" s="89">
        <v>5</v>
      </c>
      <c r="V11" s="89">
        <v>13</v>
      </c>
      <c r="W11" s="89"/>
      <c r="X11" s="89"/>
      <c r="Y11" s="89"/>
      <c r="Z11" s="89"/>
      <c r="AA11" s="89">
        <v>19</v>
      </c>
      <c r="AB11" s="89"/>
      <c r="AC11" s="89"/>
      <c r="AD11" s="89"/>
      <c r="AE11" s="89"/>
      <c r="AF11" s="89">
        <v>19</v>
      </c>
      <c r="AG11" s="89"/>
      <c r="AH11" s="89"/>
      <c r="AI11" s="89">
        <v>1</v>
      </c>
      <c r="AJ11" s="89">
        <v>3</v>
      </c>
      <c r="AK11" s="89">
        <v>15</v>
      </c>
      <c r="AL11" s="89"/>
      <c r="AM11" s="89"/>
      <c r="AN11" s="89"/>
      <c r="AO11" s="89"/>
      <c r="AP11" s="89">
        <v>19</v>
      </c>
    </row>
    <row r="12" spans="1:42" ht="28.5" x14ac:dyDescent="0.25">
      <c r="A12" s="81" t="s">
        <v>148</v>
      </c>
      <c r="B12" s="10">
        <v>10</v>
      </c>
      <c r="C12" s="89"/>
      <c r="D12" s="89"/>
      <c r="E12" s="89"/>
      <c r="F12" s="89"/>
      <c r="G12" s="89">
        <v>10</v>
      </c>
      <c r="H12" s="89"/>
      <c r="I12" s="89"/>
      <c r="J12" s="89"/>
      <c r="K12" s="89"/>
      <c r="L12" s="89">
        <v>10</v>
      </c>
      <c r="M12" s="89"/>
      <c r="N12" s="89"/>
      <c r="O12" s="89"/>
      <c r="P12" s="89"/>
      <c r="Q12" s="89">
        <v>10</v>
      </c>
      <c r="R12" s="89"/>
      <c r="S12" s="89"/>
      <c r="T12" s="89"/>
      <c r="U12" s="89"/>
      <c r="V12" s="89">
        <v>10</v>
      </c>
      <c r="W12" s="89"/>
      <c r="X12" s="89"/>
      <c r="Y12" s="89"/>
      <c r="Z12" s="89"/>
      <c r="AA12" s="89">
        <v>10</v>
      </c>
      <c r="AB12" s="89"/>
      <c r="AC12" s="89"/>
      <c r="AD12" s="89"/>
      <c r="AE12" s="89"/>
      <c r="AF12" s="89">
        <v>10</v>
      </c>
      <c r="AG12" s="89"/>
      <c r="AH12" s="89"/>
      <c r="AI12" s="89"/>
      <c r="AJ12" s="89"/>
      <c r="AK12" s="89">
        <v>10</v>
      </c>
      <c r="AL12" s="89"/>
      <c r="AM12" s="89"/>
      <c r="AN12" s="89"/>
      <c r="AO12" s="89"/>
      <c r="AP12" s="89">
        <v>10</v>
      </c>
    </row>
    <row r="13" spans="1:42" ht="15.75" x14ac:dyDescent="0.25">
      <c r="A13" s="81" t="s">
        <v>74</v>
      </c>
      <c r="B13" s="10">
        <v>15</v>
      </c>
      <c r="C13" s="89"/>
      <c r="D13" s="89"/>
      <c r="E13" s="89"/>
      <c r="F13" s="89"/>
      <c r="G13" s="89">
        <v>15</v>
      </c>
      <c r="H13" s="89"/>
      <c r="I13" s="89"/>
      <c r="J13" s="89"/>
      <c r="K13" s="89"/>
      <c r="L13" s="89">
        <v>15</v>
      </c>
      <c r="M13" s="89"/>
      <c r="N13" s="89"/>
      <c r="O13" s="89"/>
      <c r="P13" s="89"/>
      <c r="Q13" s="89">
        <v>15</v>
      </c>
      <c r="R13" s="89"/>
      <c r="S13" s="89"/>
      <c r="T13" s="89"/>
      <c r="U13" s="89"/>
      <c r="V13" s="89">
        <v>15</v>
      </c>
      <c r="W13" s="89"/>
      <c r="X13" s="89"/>
      <c r="Y13" s="89"/>
      <c r="Z13" s="89"/>
      <c r="AA13" s="89">
        <v>15</v>
      </c>
      <c r="AB13" s="89"/>
      <c r="AC13" s="89"/>
      <c r="AD13" s="89"/>
      <c r="AE13" s="89"/>
      <c r="AF13" s="89">
        <v>15</v>
      </c>
      <c r="AG13" s="89"/>
      <c r="AH13" s="89"/>
      <c r="AI13" s="89"/>
      <c r="AJ13" s="89">
        <v>3</v>
      </c>
      <c r="AK13" s="89">
        <v>12</v>
      </c>
      <c r="AL13" s="89"/>
      <c r="AM13" s="89"/>
      <c r="AN13" s="89"/>
      <c r="AO13" s="89"/>
      <c r="AP13" s="89">
        <v>15</v>
      </c>
    </row>
    <row r="14" spans="1:42" ht="15.75" x14ac:dyDescent="0.25">
      <c r="A14" s="84" t="s">
        <v>158</v>
      </c>
      <c r="B14" s="85">
        <f>SUM(B4:B13)/10</f>
        <v>18.3</v>
      </c>
      <c r="C14" s="88">
        <f t="shared" ref="C14:AP14" si="0">(C4+C5+C6+C7+C8+C9+C10+C11+C12+C13)/10</f>
        <v>0</v>
      </c>
      <c r="D14" s="88">
        <f t="shared" si="0"/>
        <v>0</v>
      </c>
      <c r="E14" s="88">
        <f t="shared" si="0"/>
        <v>0</v>
      </c>
      <c r="F14" s="88">
        <f t="shared" si="0"/>
        <v>3</v>
      </c>
      <c r="G14" s="88">
        <f t="shared" si="0"/>
        <v>15.3</v>
      </c>
      <c r="H14" s="88">
        <f t="shared" si="0"/>
        <v>0</v>
      </c>
      <c r="I14" s="88">
        <f t="shared" si="0"/>
        <v>0</v>
      </c>
      <c r="J14" s="88">
        <f t="shared" si="0"/>
        <v>0</v>
      </c>
      <c r="K14" s="88">
        <f t="shared" si="0"/>
        <v>1.8</v>
      </c>
      <c r="L14" s="88">
        <f t="shared" si="0"/>
        <v>16.5</v>
      </c>
      <c r="M14" s="88">
        <f t="shared" si="0"/>
        <v>0</v>
      </c>
      <c r="N14" s="88">
        <f t="shared" si="0"/>
        <v>0</v>
      </c>
      <c r="O14" s="88">
        <f t="shared" si="0"/>
        <v>0.3</v>
      </c>
      <c r="P14" s="88">
        <f t="shared" si="0"/>
        <v>1.2</v>
      </c>
      <c r="Q14" s="88">
        <f t="shared" si="0"/>
        <v>16.8</v>
      </c>
      <c r="R14" s="88">
        <f t="shared" si="0"/>
        <v>0</v>
      </c>
      <c r="S14" s="88">
        <f t="shared" si="0"/>
        <v>0</v>
      </c>
      <c r="T14" s="88">
        <f t="shared" si="0"/>
        <v>0.2</v>
      </c>
      <c r="U14" s="88">
        <f t="shared" si="0"/>
        <v>1.6</v>
      </c>
      <c r="V14" s="88">
        <f t="shared" si="0"/>
        <v>16.5</v>
      </c>
      <c r="W14" s="88">
        <f t="shared" si="0"/>
        <v>0</v>
      </c>
      <c r="X14" s="88">
        <f t="shared" si="0"/>
        <v>0</v>
      </c>
      <c r="Y14" s="88">
        <f t="shared" si="0"/>
        <v>0.2</v>
      </c>
      <c r="Z14" s="88">
        <f t="shared" si="0"/>
        <v>0.9</v>
      </c>
      <c r="AA14" s="88">
        <f t="shared" si="0"/>
        <v>17.2</v>
      </c>
      <c r="AB14" s="88">
        <f t="shared" si="0"/>
        <v>0</v>
      </c>
      <c r="AC14" s="88">
        <f t="shared" si="0"/>
        <v>0</v>
      </c>
      <c r="AD14" s="88">
        <f t="shared" si="0"/>
        <v>0</v>
      </c>
      <c r="AE14" s="88">
        <f t="shared" si="0"/>
        <v>0.3</v>
      </c>
      <c r="AF14" s="88">
        <f t="shared" si="0"/>
        <v>18</v>
      </c>
      <c r="AG14" s="88">
        <f t="shared" si="0"/>
        <v>0</v>
      </c>
      <c r="AH14" s="88">
        <f t="shared" si="0"/>
        <v>0</v>
      </c>
      <c r="AI14" s="88">
        <f t="shared" si="0"/>
        <v>0.7</v>
      </c>
      <c r="AJ14" s="88">
        <f t="shared" si="0"/>
        <v>2.8</v>
      </c>
      <c r="AK14" s="88">
        <f>(AK4+AK5+AK6+AK7+AK8+AK9+AK10+AK11+AK12+AK13)/10</f>
        <v>14.8</v>
      </c>
      <c r="AL14" s="88">
        <f t="shared" si="0"/>
        <v>0</v>
      </c>
      <c r="AM14" s="88">
        <f t="shared" si="0"/>
        <v>0</v>
      </c>
      <c r="AN14" s="88">
        <f t="shared" si="0"/>
        <v>0</v>
      </c>
      <c r="AO14" s="88">
        <f t="shared" si="0"/>
        <v>0.5</v>
      </c>
      <c r="AP14" s="88">
        <f t="shared" si="0"/>
        <v>17.8</v>
      </c>
    </row>
    <row r="15" spans="1:42" x14ac:dyDescent="0.25">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row>
    <row r="16" spans="1:42" x14ac:dyDescent="0.25">
      <c r="A16" s="198" t="s">
        <v>161</v>
      </c>
      <c r="B16" s="198"/>
      <c r="C16" s="198"/>
      <c r="D16" s="198"/>
      <c r="E16" s="198"/>
      <c r="F16" s="198"/>
      <c r="G16" s="198"/>
      <c r="H16" s="198"/>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row>
    <row r="17" spans="1:42" x14ac:dyDescent="0.25">
      <c r="A17" s="91" t="s">
        <v>162</v>
      </c>
      <c r="B17" s="198" t="s">
        <v>163</v>
      </c>
      <c r="C17" s="198"/>
      <c r="D17" s="198"/>
      <c r="E17" s="198"/>
      <c r="F17" s="198"/>
      <c r="G17" s="198"/>
      <c r="H17" s="198"/>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row>
    <row r="18" spans="1:42" ht="99.95" customHeight="1" x14ac:dyDescent="0.25">
      <c r="A18" s="63" t="s">
        <v>150</v>
      </c>
      <c r="B18" s="197" t="s">
        <v>165</v>
      </c>
      <c r="C18" s="197"/>
      <c r="D18" s="197"/>
      <c r="E18" s="197"/>
      <c r="F18" s="197"/>
      <c r="G18" s="197"/>
      <c r="H18" s="197"/>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row>
    <row r="19" spans="1:42" ht="114" customHeight="1" x14ac:dyDescent="0.25">
      <c r="A19" s="63" t="s">
        <v>160</v>
      </c>
      <c r="B19" s="197" t="s">
        <v>175</v>
      </c>
      <c r="C19" s="197"/>
      <c r="D19" s="197"/>
      <c r="E19" s="197"/>
      <c r="F19" s="197"/>
      <c r="G19" s="197"/>
      <c r="H19" s="197"/>
    </row>
    <row r="20" spans="1:42" ht="86.25" customHeight="1" x14ac:dyDescent="0.25">
      <c r="A20" s="64" t="s">
        <v>153</v>
      </c>
      <c r="B20" s="197" t="s">
        <v>166</v>
      </c>
      <c r="C20" s="197"/>
      <c r="D20" s="197"/>
      <c r="E20" s="197"/>
      <c r="F20" s="197"/>
      <c r="G20" s="197"/>
      <c r="H20" s="197"/>
    </row>
    <row r="21" spans="1:42" s="62" customFormat="1" ht="100.5" customHeight="1" x14ac:dyDescent="0.2">
      <c r="A21" s="64" t="s">
        <v>155</v>
      </c>
      <c r="B21" s="197" t="s">
        <v>167</v>
      </c>
      <c r="C21" s="197"/>
      <c r="D21" s="197"/>
      <c r="E21" s="197"/>
      <c r="F21" s="197"/>
      <c r="G21" s="197"/>
      <c r="H21" s="197"/>
    </row>
    <row r="22" spans="1:42" ht="102" customHeight="1" x14ac:dyDescent="0.25">
      <c r="A22" s="73" t="s">
        <v>176</v>
      </c>
      <c r="B22" s="196" t="s">
        <v>168</v>
      </c>
      <c r="C22" s="196"/>
      <c r="D22" s="196"/>
      <c r="E22" s="196"/>
      <c r="F22" s="196"/>
      <c r="G22" s="196"/>
      <c r="H22" s="196"/>
    </row>
    <row r="23" spans="1:42" ht="73.5" customHeight="1" x14ac:dyDescent="0.25">
      <c r="A23" s="74" t="s">
        <v>169</v>
      </c>
      <c r="B23" s="196" t="s">
        <v>170</v>
      </c>
      <c r="C23" s="196"/>
      <c r="D23" s="196"/>
      <c r="E23" s="196"/>
      <c r="F23" s="196"/>
      <c r="G23" s="196"/>
      <c r="H23" s="196"/>
    </row>
    <row r="24" spans="1:42" ht="99.95" customHeight="1" x14ac:dyDescent="0.25">
      <c r="A24" s="74" t="s">
        <v>164</v>
      </c>
      <c r="B24" s="196" t="s">
        <v>174</v>
      </c>
      <c r="C24" s="196"/>
      <c r="D24" s="196"/>
      <c r="E24" s="196"/>
      <c r="F24" s="196"/>
      <c r="G24" s="196"/>
      <c r="H24" s="196"/>
    </row>
    <row r="25" spans="1:42" s="76" customFormat="1" ht="99.95" customHeight="1" x14ac:dyDescent="0.25">
      <c r="A25" s="75" t="s">
        <v>173</v>
      </c>
      <c r="B25" s="196" t="s">
        <v>177</v>
      </c>
      <c r="C25" s="196"/>
      <c r="D25" s="196"/>
      <c r="E25" s="196"/>
      <c r="F25" s="196"/>
      <c r="G25" s="196"/>
      <c r="H25" s="196"/>
    </row>
    <row r="30" spans="1:42" x14ac:dyDescent="0.25">
      <c r="A30" s="61"/>
    </row>
    <row r="31" spans="1:42" ht="15.75" x14ac:dyDescent="0.25">
      <c r="A31" s="5"/>
    </row>
  </sheetData>
  <mergeCells count="28">
    <mergeCell ref="M2:Q2"/>
    <mergeCell ref="H1:L1"/>
    <mergeCell ref="M1:Q1"/>
    <mergeCell ref="R2:V2"/>
    <mergeCell ref="W2:AA2"/>
    <mergeCell ref="AB2:AF2"/>
    <mergeCell ref="AG2:AK2"/>
    <mergeCell ref="AL2:AP2"/>
    <mergeCell ref="R1:V1"/>
    <mergeCell ref="W1:AA1"/>
    <mergeCell ref="AB1:AF1"/>
    <mergeCell ref="AG1:AK1"/>
    <mergeCell ref="AL1:AP1"/>
    <mergeCell ref="B20:H20"/>
    <mergeCell ref="C2:G2"/>
    <mergeCell ref="C1:G1"/>
    <mergeCell ref="A1:A3"/>
    <mergeCell ref="H2:L2"/>
    <mergeCell ref="A16:H16"/>
    <mergeCell ref="B17:H17"/>
    <mergeCell ref="B1:B3"/>
    <mergeCell ref="B18:H18"/>
    <mergeCell ref="B19:H19"/>
    <mergeCell ref="B25:H25"/>
    <mergeCell ref="B22:H22"/>
    <mergeCell ref="B23:H23"/>
    <mergeCell ref="B24:H24"/>
    <mergeCell ref="B21:H21"/>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52"/>
  <sheetViews>
    <sheetView tabSelected="1" topLeftCell="A32" zoomScaleNormal="100" workbookViewId="0">
      <selection activeCell="B7" sqref="B7"/>
    </sheetView>
  </sheetViews>
  <sheetFormatPr baseColWidth="10" defaultRowHeight="15" x14ac:dyDescent="0.25"/>
  <cols>
    <col min="1" max="1" width="50.42578125" customWidth="1"/>
    <col min="2" max="2" width="44.42578125" customWidth="1"/>
    <col min="3" max="3" width="21.140625" customWidth="1"/>
    <col min="4" max="4" width="11.28515625" bestFit="1" customWidth="1"/>
    <col min="5" max="5" width="7" bestFit="1" customWidth="1"/>
    <col min="6" max="6" width="11.28515625" bestFit="1" customWidth="1"/>
    <col min="7" max="7" width="19.140625" customWidth="1"/>
    <col min="9" max="10" width="11.28515625" bestFit="1" customWidth="1"/>
  </cols>
  <sheetData>
    <row r="1" spans="1:3" ht="31.5" x14ac:dyDescent="0.25">
      <c r="A1" s="130" t="s">
        <v>220</v>
      </c>
      <c r="B1" s="131" t="s">
        <v>238</v>
      </c>
      <c r="C1" s="131" t="s">
        <v>239</v>
      </c>
    </row>
    <row r="2" spans="1:3" ht="36.75" customHeight="1" x14ac:dyDescent="0.25">
      <c r="A2" s="124"/>
      <c r="B2" s="8"/>
      <c r="C2" s="8"/>
    </row>
    <row r="3" spans="1:3" ht="15.75" x14ac:dyDescent="0.25">
      <c r="A3" s="124" t="s">
        <v>221</v>
      </c>
    </row>
    <row r="4" spans="1:3" ht="15.75" x14ac:dyDescent="0.25">
      <c r="A4" s="124"/>
    </row>
    <row r="5" spans="1:3" ht="15.75" x14ac:dyDescent="0.25">
      <c r="A5" s="124" t="s">
        <v>222</v>
      </c>
    </row>
    <row r="6" spans="1:3" ht="15.75" x14ac:dyDescent="0.25">
      <c r="A6" s="124"/>
    </row>
    <row r="7" spans="1:3" ht="15.75" x14ac:dyDescent="0.25">
      <c r="A7" s="124" t="s">
        <v>223</v>
      </c>
    </row>
    <row r="8" spans="1:3" ht="30" x14ac:dyDescent="0.25">
      <c r="A8" s="125" t="s">
        <v>224</v>
      </c>
    </row>
    <row r="9" spans="1:3" x14ac:dyDescent="0.25">
      <c r="A9" s="125" t="s">
        <v>225</v>
      </c>
    </row>
    <row r="10" spans="1:3" x14ac:dyDescent="0.25">
      <c r="A10" s="125" t="s">
        <v>226</v>
      </c>
    </row>
    <row r="11" spans="1:3" x14ac:dyDescent="0.25">
      <c r="A11" s="125"/>
    </row>
    <row r="12" spans="1:3" ht="15.75" x14ac:dyDescent="0.25">
      <c r="A12" s="124" t="s">
        <v>227</v>
      </c>
    </row>
    <row r="13" spans="1:3" ht="30" x14ac:dyDescent="0.25">
      <c r="A13" s="125" t="s">
        <v>228</v>
      </c>
    </row>
    <row r="14" spans="1:3" ht="30" x14ac:dyDescent="0.25">
      <c r="A14" s="125" t="s">
        <v>229</v>
      </c>
    </row>
    <row r="15" spans="1:3" x14ac:dyDescent="0.25">
      <c r="A15" s="125" t="s">
        <v>230</v>
      </c>
    </row>
    <row r="16" spans="1:3" x14ac:dyDescent="0.25">
      <c r="A16" s="125" t="s">
        <v>231</v>
      </c>
    </row>
    <row r="17" spans="1:3" x14ac:dyDescent="0.25">
      <c r="A17" s="125" t="s">
        <v>232</v>
      </c>
    </row>
    <row r="18" spans="1:3" x14ac:dyDescent="0.25">
      <c r="A18" s="125" t="s">
        <v>233</v>
      </c>
    </row>
    <row r="19" spans="1:3" ht="30" x14ac:dyDescent="0.25">
      <c r="A19" s="125" t="s">
        <v>234</v>
      </c>
    </row>
    <row r="20" spans="1:3" x14ac:dyDescent="0.25">
      <c r="A20" s="125"/>
    </row>
    <row r="21" spans="1:3" ht="15.75" x14ac:dyDescent="0.25">
      <c r="A21" s="124" t="s">
        <v>235</v>
      </c>
    </row>
    <row r="22" spans="1:3" x14ac:dyDescent="0.25">
      <c r="A22" s="125" t="s">
        <v>212</v>
      </c>
    </row>
    <row r="23" spans="1:3" ht="45" x14ac:dyDescent="0.25">
      <c r="A23" s="125" t="s">
        <v>215</v>
      </c>
    </row>
    <row r="24" spans="1:3" x14ac:dyDescent="0.25">
      <c r="A24" s="125" t="s">
        <v>236</v>
      </c>
    </row>
    <row r="25" spans="1:3" x14ac:dyDescent="0.25">
      <c r="A25" s="125" t="s">
        <v>216</v>
      </c>
    </row>
    <row r="26" spans="1:3" x14ac:dyDescent="0.25">
      <c r="A26" s="19"/>
    </row>
    <row r="27" spans="1:3" ht="15.75" x14ac:dyDescent="0.25">
      <c r="A27" s="126" t="s">
        <v>237</v>
      </c>
    </row>
    <row r="29" spans="1:3" ht="15.75" thickBot="1" x14ac:dyDescent="0.3"/>
    <row r="30" spans="1:3" ht="15.75" thickBot="1" x14ac:dyDescent="0.3">
      <c r="A30" s="119" t="s">
        <v>199</v>
      </c>
      <c r="B30" s="120" t="s">
        <v>200</v>
      </c>
      <c r="C30" s="118"/>
    </row>
    <row r="31" spans="1:3" x14ac:dyDescent="0.25">
      <c r="A31" s="202" t="s">
        <v>201</v>
      </c>
      <c r="B31" s="114" t="s">
        <v>202</v>
      </c>
      <c r="C31" s="204"/>
    </row>
    <row r="32" spans="1:3" ht="64.5" thickBot="1" x14ac:dyDescent="0.3">
      <c r="A32" s="203"/>
      <c r="B32" s="115" t="s">
        <v>203</v>
      </c>
      <c r="C32" s="204"/>
    </row>
    <row r="33" spans="1:3" x14ac:dyDescent="0.25">
      <c r="A33" s="202" t="s">
        <v>204</v>
      </c>
      <c r="B33" s="114" t="s">
        <v>205</v>
      </c>
      <c r="C33" s="204"/>
    </row>
    <row r="34" spans="1:3" ht="15" customHeight="1" x14ac:dyDescent="0.25">
      <c r="A34" s="205"/>
      <c r="B34" s="206" t="s">
        <v>206</v>
      </c>
      <c r="C34" s="204"/>
    </row>
    <row r="35" spans="1:3" ht="14.25" customHeight="1" thickBot="1" x14ac:dyDescent="0.3">
      <c r="A35" s="205"/>
      <c r="B35" s="206"/>
      <c r="C35" s="204"/>
    </row>
    <row r="36" spans="1:3" ht="15.75" hidden="1" customHeight="1" thickBot="1" x14ac:dyDescent="0.3">
      <c r="A36" s="205"/>
      <c r="B36" s="206"/>
      <c r="C36" s="204"/>
    </row>
    <row r="37" spans="1:3" ht="15.75" hidden="1" customHeight="1" thickBot="1" x14ac:dyDescent="0.3">
      <c r="A37" s="203"/>
      <c r="B37" s="207"/>
      <c r="C37" s="204"/>
    </row>
    <row r="38" spans="1:3" x14ac:dyDescent="0.25">
      <c r="A38" s="202" t="s">
        <v>207</v>
      </c>
      <c r="B38" s="114" t="s">
        <v>208</v>
      </c>
      <c r="C38" s="204"/>
    </row>
    <row r="39" spans="1:3" ht="39" thickBot="1" x14ac:dyDescent="0.3">
      <c r="A39" s="205"/>
      <c r="B39" s="115" t="s">
        <v>209</v>
      </c>
      <c r="C39" s="204"/>
    </row>
    <row r="40" spans="1:3" x14ac:dyDescent="0.25">
      <c r="A40" s="205"/>
      <c r="B40" s="114" t="s">
        <v>210</v>
      </c>
      <c r="C40" s="204"/>
    </row>
    <row r="41" spans="1:3" ht="26.25" thickBot="1" x14ac:dyDescent="0.3">
      <c r="A41" s="203"/>
      <c r="B41" s="115" t="s">
        <v>211</v>
      </c>
      <c r="C41" s="204"/>
    </row>
    <row r="42" spans="1:3" x14ac:dyDescent="0.25">
      <c r="A42" s="202" t="s">
        <v>212</v>
      </c>
      <c r="B42" s="114" t="s">
        <v>213</v>
      </c>
      <c r="C42" s="204"/>
    </row>
    <row r="43" spans="1:3" ht="26.25" thickBot="1" x14ac:dyDescent="0.3">
      <c r="A43" s="203"/>
      <c r="B43" s="115" t="s">
        <v>214</v>
      </c>
      <c r="C43" s="204"/>
    </row>
    <row r="44" spans="1:3" x14ac:dyDescent="0.25">
      <c r="A44" s="202" t="s">
        <v>217</v>
      </c>
      <c r="B44" s="114" t="s">
        <v>218</v>
      </c>
      <c r="C44" s="204"/>
    </row>
    <row r="45" spans="1:3" ht="6.75" customHeight="1" x14ac:dyDescent="0.25">
      <c r="A45" s="205"/>
      <c r="B45" s="208" t="s">
        <v>219</v>
      </c>
      <c r="C45" s="204"/>
    </row>
    <row r="46" spans="1:3" x14ac:dyDescent="0.25">
      <c r="A46" s="205"/>
      <c r="B46" s="208"/>
      <c r="C46" s="204"/>
    </row>
    <row r="47" spans="1:3" ht="5.25" customHeight="1" thickBot="1" x14ac:dyDescent="0.3">
      <c r="A47" s="203"/>
      <c r="B47" s="209"/>
      <c r="C47" s="204"/>
    </row>
    <row r="48" spans="1:3" x14ac:dyDescent="0.25">
      <c r="A48" s="116"/>
      <c r="B48" s="117"/>
      <c r="C48" s="204"/>
    </row>
    <row r="49" spans="3:3" x14ac:dyDescent="0.25">
      <c r="C49" s="204"/>
    </row>
    <row r="50" spans="3:3" x14ac:dyDescent="0.25">
      <c r="C50" s="204"/>
    </row>
    <row r="51" spans="3:3" x14ac:dyDescent="0.25">
      <c r="C51" s="204"/>
    </row>
    <row r="52" spans="3:3" x14ac:dyDescent="0.25">
      <c r="C52" s="204"/>
    </row>
  </sheetData>
  <mergeCells count="16">
    <mergeCell ref="C47:C48"/>
    <mergeCell ref="A44:A47"/>
    <mergeCell ref="C49:C52"/>
    <mergeCell ref="B34:B37"/>
    <mergeCell ref="B45:B47"/>
    <mergeCell ref="A38:A41"/>
    <mergeCell ref="C38:C39"/>
    <mergeCell ref="C40:C41"/>
    <mergeCell ref="A42:A43"/>
    <mergeCell ref="C42:C43"/>
    <mergeCell ref="C44:C46"/>
    <mergeCell ref="A31:A32"/>
    <mergeCell ref="C31:C32"/>
    <mergeCell ref="A33:A37"/>
    <mergeCell ref="C33:C35"/>
    <mergeCell ref="C36:C37"/>
  </mergeCells>
  <conditionalFormatting sqref="G8">
    <cfRule type="colorScale" priority="1">
      <colorScale>
        <cfvo type="percent" val="59"/>
        <cfvo type="percent" val="60"/>
        <cfvo type="percent" val="80"/>
        <color rgb="FFF8696B"/>
        <color rgb="FFFFEB84"/>
        <color rgb="FF63BE7B"/>
      </colorScale>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D25"/>
  <sheetViews>
    <sheetView topLeftCell="A10" workbookViewId="0">
      <selection activeCell="C24" sqref="C24:C25"/>
    </sheetView>
  </sheetViews>
  <sheetFormatPr baseColWidth="10" defaultRowHeight="15" x14ac:dyDescent="0.25"/>
  <cols>
    <col min="1" max="1" width="40" bestFit="1" customWidth="1"/>
    <col min="2" max="2" width="43" customWidth="1"/>
    <col min="3" max="3" width="25.7109375" customWidth="1"/>
    <col min="4" max="4" width="30.85546875" bestFit="1" customWidth="1"/>
  </cols>
  <sheetData>
    <row r="1" spans="1:4" ht="31.5" x14ac:dyDescent="0.25">
      <c r="A1" s="127" t="s">
        <v>220</v>
      </c>
      <c r="B1" s="128" t="s">
        <v>238</v>
      </c>
      <c r="C1" s="128" t="s">
        <v>239</v>
      </c>
      <c r="D1" s="129" t="s">
        <v>247</v>
      </c>
    </row>
    <row r="2" spans="1:4" ht="36.75" customHeight="1" x14ac:dyDescent="0.25">
      <c r="A2" s="8"/>
      <c r="B2" s="8"/>
      <c r="C2" s="8"/>
      <c r="D2" s="8"/>
    </row>
    <row r="3" spans="1:4" ht="15.75" x14ac:dyDescent="0.25">
      <c r="A3" s="124" t="s">
        <v>240</v>
      </c>
    </row>
    <row r="4" spans="1:4" x14ac:dyDescent="0.25">
      <c r="A4" s="8"/>
    </row>
    <row r="5" spans="1:4" ht="31.5" x14ac:dyDescent="0.25">
      <c r="A5" s="123" t="s">
        <v>220</v>
      </c>
      <c r="D5" s="6"/>
    </row>
    <row r="6" spans="1:4" x14ac:dyDescent="0.25">
      <c r="A6" s="8"/>
    </row>
    <row r="7" spans="1:4" ht="30" x14ac:dyDescent="0.25">
      <c r="A7" s="125" t="s">
        <v>225</v>
      </c>
    </row>
    <row r="8" spans="1:4" x14ac:dyDescent="0.25">
      <c r="A8" s="125" t="s">
        <v>226</v>
      </c>
    </row>
    <row r="9" spans="1:4" ht="30" x14ac:dyDescent="0.25">
      <c r="A9" s="125" t="s">
        <v>207</v>
      </c>
    </row>
    <row r="10" spans="1:4" x14ac:dyDescent="0.25">
      <c r="A10" s="125"/>
    </row>
    <row r="11" spans="1:4" ht="15.75" x14ac:dyDescent="0.25">
      <c r="A11" s="124" t="s">
        <v>235</v>
      </c>
    </row>
    <row r="12" spans="1:4" ht="15.75" x14ac:dyDescent="0.25">
      <c r="A12" s="124"/>
    </row>
    <row r="13" spans="1:4" ht="30" x14ac:dyDescent="0.25">
      <c r="A13" s="125" t="s">
        <v>212</v>
      </c>
    </row>
    <row r="14" spans="1:4" ht="45" x14ac:dyDescent="0.25">
      <c r="A14" s="125" t="s">
        <v>215</v>
      </c>
    </row>
    <row r="15" spans="1:4" x14ac:dyDescent="0.25">
      <c r="A15" s="125" t="s">
        <v>216</v>
      </c>
    </row>
    <row r="16" spans="1:4" x14ac:dyDescent="0.25">
      <c r="A16" s="19"/>
    </row>
    <row r="17" spans="1:3" ht="15.75" x14ac:dyDescent="0.25">
      <c r="A17" s="126" t="s">
        <v>237</v>
      </c>
    </row>
    <row r="18" spans="1:3" ht="15.75" thickBot="1" x14ac:dyDescent="0.3"/>
    <row r="19" spans="1:3" ht="15.75" thickBot="1" x14ac:dyDescent="0.3">
      <c r="A19" s="121" t="s">
        <v>199</v>
      </c>
      <c r="B19" s="122" t="s">
        <v>200</v>
      </c>
      <c r="C19" s="122" t="s">
        <v>241</v>
      </c>
    </row>
    <row r="20" spans="1:3" x14ac:dyDescent="0.25">
      <c r="A20" s="202" t="s">
        <v>201</v>
      </c>
      <c r="B20" s="114" t="s">
        <v>202</v>
      </c>
      <c r="C20" s="210" t="s">
        <v>242</v>
      </c>
    </row>
    <row r="21" spans="1:3" ht="64.5" thickBot="1" x14ac:dyDescent="0.3">
      <c r="A21" s="203"/>
      <c r="B21" s="115" t="s">
        <v>203</v>
      </c>
      <c r="C21" s="207"/>
    </row>
    <row r="22" spans="1:3" x14ac:dyDescent="0.25">
      <c r="A22" s="202" t="s">
        <v>207</v>
      </c>
      <c r="B22" s="114" t="s">
        <v>243</v>
      </c>
      <c r="C22" s="210" t="s">
        <v>244</v>
      </c>
    </row>
    <row r="23" spans="1:3" ht="39" thickBot="1" x14ac:dyDescent="0.3">
      <c r="A23" s="205"/>
      <c r="B23" s="115" t="s">
        <v>209</v>
      </c>
      <c r="C23" s="207"/>
    </row>
    <row r="24" spans="1:3" x14ac:dyDescent="0.25">
      <c r="A24" s="205"/>
      <c r="B24" s="114" t="s">
        <v>245</v>
      </c>
      <c r="C24" s="210" t="s">
        <v>246</v>
      </c>
    </row>
    <row r="25" spans="1:3" ht="36" customHeight="1" thickBot="1" x14ac:dyDescent="0.3">
      <c r="A25" s="203"/>
      <c r="B25" s="115" t="s">
        <v>211</v>
      </c>
      <c r="C25" s="207"/>
    </row>
  </sheetData>
  <mergeCells count="5">
    <mergeCell ref="A20:A21"/>
    <mergeCell ref="C20:C21"/>
    <mergeCell ref="A22:A25"/>
    <mergeCell ref="C22:C23"/>
    <mergeCell ref="C24:C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Matriz De Indicadores</vt:lpstr>
      <vt:lpstr>Evaluación Inicial </vt:lpstr>
      <vt:lpstr>Documentos</vt:lpstr>
      <vt:lpstr>Implementacion</vt:lpstr>
      <vt:lpstr>Accidentalidad</vt:lpstr>
      <vt:lpstr>Capacitaciones</vt:lpstr>
      <vt:lpstr>Evaluación Capacitaciones</vt:lpstr>
      <vt:lpstr>Auditoria #1</vt:lpstr>
      <vt:lpstr>Auditoria #2 y Mejoras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Jessvid</dc:creator>
  <cp:lastModifiedBy>Jessvid</cp:lastModifiedBy>
  <dcterms:created xsi:type="dcterms:W3CDTF">2015-09-21T15:12:57Z</dcterms:created>
  <dcterms:modified xsi:type="dcterms:W3CDTF">2015-11-15T21:44:16Z</dcterms:modified>
</cp:coreProperties>
</file>